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390" windowWidth="14880" windowHeight="819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69" i="1" l="1"/>
  <c r="I75" i="1"/>
  <c r="H75" i="1"/>
  <c r="H69" i="1"/>
  <c r="G69" i="1"/>
  <c r="I59" i="2"/>
  <c r="J59" i="2"/>
  <c r="H59" i="2"/>
  <c r="H177" i="2"/>
  <c r="H176" i="2" s="1"/>
  <c r="H175" i="2" s="1"/>
  <c r="J177" i="2"/>
  <c r="J176" i="2" s="1"/>
  <c r="J175" i="2" s="1"/>
  <c r="I177" i="2"/>
  <c r="I176" i="2" s="1"/>
  <c r="I175" i="2" s="1"/>
  <c r="F201" i="3"/>
  <c r="F200" i="3" s="1"/>
  <c r="F199" i="3" s="1"/>
  <c r="F198" i="3" s="1"/>
  <c r="G198" i="3"/>
  <c r="H198" i="3"/>
  <c r="H199" i="3"/>
  <c r="G200" i="3"/>
  <c r="G199" i="3" s="1"/>
  <c r="H200" i="3"/>
  <c r="G272" i="1"/>
  <c r="H272" i="1"/>
  <c r="I280" i="1"/>
  <c r="I279" i="1" s="1"/>
  <c r="H280" i="1"/>
  <c r="H279" i="1" s="1"/>
  <c r="G280" i="1"/>
  <c r="G279" i="1" s="1"/>
  <c r="I133" i="2" l="1"/>
  <c r="J133" i="2"/>
  <c r="H133" i="2"/>
  <c r="I130" i="2"/>
  <c r="J130" i="2"/>
  <c r="H130" i="2"/>
  <c r="H310" i="1"/>
  <c r="I310" i="1"/>
  <c r="I309" i="1" s="1"/>
  <c r="G310" i="1"/>
  <c r="G309" i="1" s="1"/>
  <c r="H311" i="1"/>
  <c r="I311" i="1"/>
  <c r="G311" i="1"/>
  <c r="H309" i="1"/>
  <c r="G319" i="3" l="1"/>
  <c r="G318" i="3" s="1"/>
  <c r="H319" i="3"/>
  <c r="H318" i="3" s="1"/>
  <c r="F319" i="3"/>
  <c r="F318" i="3" s="1"/>
  <c r="G321" i="3"/>
  <c r="H321" i="3"/>
  <c r="F321" i="3"/>
  <c r="G324" i="3"/>
  <c r="G323" i="3" s="1"/>
  <c r="G322" i="3" s="1"/>
  <c r="H324" i="3"/>
  <c r="H323" i="3" s="1"/>
  <c r="H322" i="3" s="1"/>
  <c r="F324" i="3"/>
  <c r="F323" i="3" s="1"/>
  <c r="F322" i="3" s="1"/>
  <c r="G306" i="3"/>
  <c r="H306" i="3"/>
  <c r="F306" i="3"/>
  <c r="I125" i="2"/>
  <c r="I124" i="2" s="1"/>
  <c r="J125" i="2"/>
  <c r="J124" i="2" s="1"/>
  <c r="H125" i="2"/>
  <c r="H124" i="2" s="1"/>
  <c r="I127" i="2"/>
  <c r="J127" i="2"/>
  <c r="H127" i="2"/>
  <c r="I327" i="1"/>
  <c r="H327" i="1"/>
  <c r="G327" i="1"/>
  <c r="I326" i="1"/>
  <c r="H326" i="1"/>
  <c r="G326" i="1"/>
  <c r="H304" i="3" l="1"/>
  <c r="H303" i="3" s="1"/>
  <c r="H302" i="3" s="1"/>
  <c r="G304" i="3"/>
  <c r="G303" i="3" s="1"/>
  <c r="G302" i="3" s="1"/>
  <c r="F304" i="3"/>
  <c r="F303" i="3" s="1"/>
  <c r="F302" i="3" s="1"/>
  <c r="I45" i="1" l="1"/>
  <c r="F168" i="3"/>
  <c r="G168" i="3"/>
  <c r="H168" i="3"/>
  <c r="F169" i="3"/>
  <c r="G169" i="3"/>
  <c r="H169" i="3"/>
  <c r="F170" i="3"/>
  <c r="G170" i="3"/>
  <c r="H170" i="3"/>
  <c r="G167" i="3"/>
  <c r="H167" i="3"/>
  <c r="F167" i="3"/>
  <c r="I174" i="2"/>
  <c r="J174" i="2"/>
  <c r="H174" i="2"/>
  <c r="H171" i="2"/>
  <c r="I171" i="2"/>
  <c r="J171" i="2"/>
  <c r="H172" i="2"/>
  <c r="I172" i="2"/>
  <c r="J172" i="2"/>
  <c r="H173" i="2"/>
  <c r="I173" i="2"/>
  <c r="J173" i="2"/>
  <c r="I170" i="2"/>
  <c r="J170" i="2"/>
  <c r="H170" i="2"/>
  <c r="H276" i="1"/>
  <c r="I276" i="1"/>
  <c r="G276" i="1"/>
  <c r="G165" i="3" l="1"/>
  <c r="H165" i="3"/>
  <c r="F165" i="3"/>
  <c r="G175" i="3"/>
  <c r="G174" i="3" s="1"/>
  <c r="G173" i="3" s="1"/>
  <c r="H175" i="3"/>
  <c r="H174" i="3" s="1"/>
  <c r="H173" i="3" s="1"/>
  <c r="F175" i="3"/>
  <c r="F174" i="3" s="1"/>
  <c r="F173" i="3" s="1"/>
  <c r="I168" i="2"/>
  <c r="I167" i="2" s="1"/>
  <c r="I166" i="2" s="1"/>
  <c r="J168" i="2"/>
  <c r="J167" i="2" s="1"/>
  <c r="J166" i="2" s="1"/>
  <c r="H168" i="2"/>
  <c r="H167" i="2" s="1"/>
  <c r="H166" i="2" s="1"/>
  <c r="H266" i="1"/>
  <c r="H265" i="1" s="1"/>
  <c r="H264" i="1" s="1"/>
  <c r="I266" i="1"/>
  <c r="I265" i="1" s="1"/>
  <c r="I264" i="1" s="1"/>
  <c r="G266" i="1"/>
  <c r="G265" i="1" s="1"/>
  <c r="G264" i="1" s="1"/>
  <c r="H275" i="1"/>
  <c r="H274" i="1" s="1"/>
  <c r="H273" i="1" s="1"/>
  <c r="I275" i="1"/>
  <c r="I274" i="1" s="1"/>
  <c r="I273" i="1" s="1"/>
  <c r="G275" i="1"/>
  <c r="G274" i="1" s="1"/>
  <c r="G273" i="1" s="1"/>
  <c r="G18" i="3" l="1"/>
  <c r="G17" i="3" s="1"/>
  <c r="G16" i="3" s="1"/>
  <c r="G15" i="3" s="1"/>
  <c r="H18" i="3"/>
  <c r="H17" i="3" s="1"/>
  <c r="H16" i="3" s="1"/>
  <c r="H15" i="3" s="1"/>
  <c r="G22" i="3"/>
  <c r="G21" i="3" s="1"/>
  <c r="H22" i="3"/>
  <c r="H21" i="3" s="1"/>
  <c r="G24" i="3"/>
  <c r="G23" i="3" s="1"/>
  <c r="H24" i="3"/>
  <c r="H23" i="3" s="1"/>
  <c r="G26" i="3"/>
  <c r="G25" i="3" s="1"/>
  <c r="H26" i="3"/>
  <c r="H25" i="3" s="1"/>
  <c r="G30" i="3"/>
  <c r="G29" i="3" s="1"/>
  <c r="G28" i="3" s="1"/>
  <c r="H30" i="3"/>
  <c r="H29" i="3" s="1"/>
  <c r="H28" i="3" s="1"/>
  <c r="G33" i="3"/>
  <c r="G32" i="3" s="1"/>
  <c r="H33" i="3"/>
  <c r="H32" i="3" s="1"/>
  <c r="G35" i="3"/>
  <c r="G34" i="3" s="1"/>
  <c r="H35" i="3"/>
  <c r="H34" i="3" s="1"/>
  <c r="G37" i="3"/>
  <c r="G36" i="3" s="1"/>
  <c r="H37" i="3"/>
  <c r="H36" i="3" s="1"/>
  <c r="G41" i="3"/>
  <c r="G40" i="3" s="1"/>
  <c r="G39" i="3" s="1"/>
  <c r="G38" i="3" s="1"/>
  <c r="H41" i="3"/>
  <c r="H40" i="3" s="1"/>
  <c r="H39" i="3" s="1"/>
  <c r="H38" i="3" s="1"/>
  <c r="G45" i="3"/>
  <c r="G44" i="3" s="1"/>
  <c r="H45" i="3"/>
  <c r="H44" i="3" s="1"/>
  <c r="G47" i="3"/>
  <c r="G46" i="3" s="1"/>
  <c r="H47" i="3"/>
  <c r="H46" i="3" s="1"/>
  <c r="G49" i="3"/>
  <c r="G48" i="3" s="1"/>
  <c r="H49" i="3"/>
  <c r="H48" i="3" s="1"/>
  <c r="G52" i="3"/>
  <c r="G51" i="3" s="1"/>
  <c r="G50" i="3" s="1"/>
  <c r="H52" i="3"/>
  <c r="H51" i="3" s="1"/>
  <c r="H50" i="3" s="1"/>
  <c r="G55" i="3"/>
  <c r="G54" i="3" s="1"/>
  <c r="H55" i="3"/>
  <c r="H54" i="3" s="1"/>
  <c r="G57" i="3"/>
  <c r="G56" i="3" s="1"/>
  <c r="H57" i="3"/>
  <c r="H56" i="3" s="1"/>
  <c r="G59" i="3"/>
  <c r="G58" i="3" s="1"/>
  <c r="H59" i="3"/>
  <c r="H58" i="3" s="1"/>
  <c r="G62" i="3"/>
  <c r="G61" i="3" s="1"/>
  <c r="G60" i="3" s="1"/>
  <c r="H62" i="3"/>
  <c r="H61" i="3" s="1"/>
  <c r="H60" i="3" s="1"/>
  <c r="G66" i="3"/>
  <c r="G65" i="3" s="1"/>
  <c r="G64" i="3" s="1"/>
  <c r="G63" i="3" s="1"/>
  <c r="H66" i="3"/>
  <c r="H65" i="3" s="1"/>
  <c r="H64" i="3" s="1"/>
  <c r="H63" i="3" s="1"/>
  <c r="G70" i="3"/>
  <c r="G69" i="3" s="1"/>
  <c r="G68" i="3" s="1"/>
  <c r="G67" i="3" s="1"/>
  <c r="H70" i="3"/>
  <c r="H69" i="3" s="1"/>
  <c r="H68" i="3" s="1"/>
  <c r="H67" i="3" s="1"/>
  <c r="G74" i="3"/>
  <c r="G73" i="3" s="1"/>
  <c r="H74" i="3"/>
  <c r="H73" i="3" s="1"/>
  <c r="G76" i="3"/>
  <c r="G75" i="3" s="1"/>
  <c r="H76" i="3"/>
  <c r="H75" i="3" s="1"/>
  <c r="G78" i="3"/>
  <c r="G77" i="3" s="1"/>
  <c r="H78" i="3"/>
  <c r="H77" i="3" s="1"/>
  <c r="G81" i="3"/>
  <c r="G80" i="3" s="1"/>
  <c r="G79" i="3" s="1"/>
  <c r="H81" i="3"/>
  <c r="H80" i="3" s="1"/>
  <c r="H79" i="3" s="1"/>
  <c r="G84" i="3"/>
  <c r="G83" i="3" s="1"/>
  <c r="G82" i="3" s="1"/>
  <c r="H84" i="3"/>
  <c r="H83" i="3" s="1"/>
  <c r="H82" i="3" s="1"/>
  <c r="G87" i="3"/>
  <c r="G86" i="3" s="1"/>
  <c r="G85" i="3" s="1"/>
  <c r="H87" i="3"/>
  <c r="H86" i="3" s="1"/>
  <c r="H85" i="3" s="1"/>
  <c r="G90" i="3"/>
  <c r="G89" i="3" s="1"/>
  <c r="G88" i="3" s="1"/>
  <c r="H90" i="3"/>
  <c r="H89" i="3" s="1"/>
  <c r="H88" i="3" s="1"/>
  <c r="G93" i="3"/>
  <c r="G92" i="3" s="1"/>
  <c r="G91" i="3" s="1"/>
  <c r="H93" i="3"/>
  <c r="H92" i="3" s="1"/>
  <c r="H91" i="3" s="1"/>
  <c r="G98" i="3"/>
  <c r="G97" i="3" s="1"/>
  <c r="G96" i="3" s="1"/>
  <c r="G95" i="3" s="1"/>
  <c r="G94" i="3" s="1"/>
  <c r="H98" i="3"/>
  <c r="H97" i="3" s="1"/>
  <c r="H96" i="3" s="1"/>
  <c r="H95" i="3" s="1"/>
  <c r="H94" i="3" s="1"/>
  <c r="G104" i="3"/>
  <c r="G103" i="3" s="1"/>
  <c r="H104" i="3"/>
  <c r="H103" i="3" s="1"/>
  <c r="G106" i="3"/>
  <c r="G105" i="3" s="1"/>
  <c r="H106" i="3"/>
  <c r="H105" i="3" s="1"/>
  <c r="G108" i="3"/>
  <c r="G107" i="3" s="1"/>
  <c r="H108" i="3"/>
  <c r="H107" i="3" s="1"/>
  <c r="G112" i="3"/>
  <c r="G111" i="3" s="1"/>
  <c r="G110" i="3" s="1"/>
  <c r="G109" i="3" s="1"/>
  <c r="H112" i="3"/>
  <c r="H111" i="3" s="1"/>
  <c r="H110" i="3" s="1"/>
  <c r="H109" i="3" s="1"/>
  <c r="G117" i="3"/>
  <c r="H117" i="3"/>
  <c r="G118" i="3"/>
  <c r="H118" i="3"/>
  <c r="G122" i="3"/>
  <c r="G121" i="3" s="1"/>
  <c r="G120" i="3" s="1"/>
  <c r="H122" i="3"/>
  <c r="H121" i="3" s="1"/>
  <c r="H120" i="3" s="1"/>
  <c r="G125" i="3"/>
  <c r="G124" i="3" s="1"/>
  <c r="G123" i="3" s="1"/>
  <c r="H125" i="3"/>
  <c r="H124" i="3" s="1"/>
  <c r="H123" i="3" s="1"/>
  <c r="G129" i="3"/>
  <c r="G128" i="3" s="1"/>
  <c r="G127" i="3" s="1"/>
  <c r="G126" i="3" s="1"/>
  <c r="H129" i="3"/>
  <c r="H128" i="3" s="1"/>
  <c r="H127" i="3" s="1"/>
  <c r="H126" i="3" s="1"/>
  <c r="G133" i="3"/>
  <c r="G132" i="3" s="1"/>
  <c r="H133" i="3"/>
  <c r="H132" i="3" s="1"/>
  <c r="G135" i="3"/>
  <c r="G134" i="3" s="1"/>
  <c r="H135" i="3"/>
  <c r="H134" i="3" s="1"/>
  <c r="G139" i="3"/>
  <c r="G138" i="3" s="1"/>
  <c r="G137" i="3" s="1"/>
  <c r="H139" i="3"/>
  <c r="H138" i="3" s="1"/>
  <c r="H137" i="3" s="1"/>
  <c r="G142" i="3"/>
  <c r="G141" i="3" s="1"/>
  <c r="H142" i="3"/>
  <c r="H141" i="3" s="1"/>
  <c r="G144" i="3"/>
  <c r="G143" i="3" s="1"/>
  <c r="H144" i="3"/>
  <c r="H143" i="3" s="1"/>
  <c r="G147" i="3"/>
  <c r="G146" i="3" s="1"/>
  <c r="G145" i="3" s="1"/>
  <c r="H147" i="3"/>
  <c r="H146" i="3" s="1"/>
  <c r="H145" i="3" s="1"/>
  <c r="G150" i="3"/>
  <c r="G149" i="3" s="1"/>
  <c r="G148" i="3" s="1"/>
  <c r="H150" i="3"/>
  <c r="H149" i="3" s="1"/>
  <c r="H148" i="3" s="1"/>
  <c r="G155" i="3"/>
  <c r="G154" i="3" s="1"/>
  <c r="G153" i="3" s="1"/>
  <c r="H155" i="3"/>
  <c r="H154" i="3" s="1"/>
  <c r="H153" i="3" s="1"/>
  <c r="G158" i="3"/>
  <c r="G157" i="3" s="1"/>
  <c r="G156" i="3" s="1"/>
  <c r="H158" i="3"/>
  <c r="H157" i="3" s="1"/>
  <c r="H156" i="3" s="1"/>
  <c r="G162" i="3"/>
  <c r="G161" i="3" s="1"/>
  <c r="G160" i="3" s="1"/>
  <c r="H162" i="3"/>
  <c r="H161" i="3" s="1"/>
  <c r="H160" i="3" s="1"/>
  <c r="G178" i="3"/>
  <c r="G177" i="3" s="1"/>
  <c r="G176" i="3" s="1"/>
  <c r="H178" i="3"/>
  <c r="H177" i="3" s="1"/>
  <c r="H176" i="3" s="1"/>
  <c r="G181" i="3"/>
  <c r="G180" i="3" s="1"/>
  <c r="G179" i="3" s="1"/>
  <c r="H181" i="3"/>
  <c r="H180" i="3" s="1"/>
  <c r="H179" i="3" s="1"/>
  <c r="G184" i="3"/>
  <c r="G183" i="3" s="1"/>
  <c r="G182" i="3" s="1"/>
  <c r="H184" i="3"/>
  <c r="H183" i="3" s="1"/>
  <c r="H182" i="3" s="1"/>
  <c r="G188" i="3"/>
  <c r="H188" i="3"/>
  <c r="G189" i="3"/>
  <c r="H189" i="3"/>
  <c r="G192" i="3"/>
  <c r="H192" i="3"/>
  <c r="G193" i="3"/>
  <c r="H193" i="3"/>
  <c r="G196" i="3"/>
  <c r="H196" i="3"/>
  <c r="G197" i="3"/>
  <c r="H197" i="3"/>
  <c r="G204" i="3"/>
  <c r="G203" i="3" s="1"/>
  <c r="G202" i="3" s="1"/>
  <c r="H204" i="3"/>
  <c r="H203" i="3" s="1"/>
  <c r="H202" i="3" s="1"/>
  <c r="G207" i="3"/>
  <c r="G206" i="3" s="1"/>
  <c r="G205" i="3" s="1"/>
  <c r="H207" i="3"/>
  <c r="H206" i="3" s="1"/>
  <c r="H205" i="3" s="1"/>
  <c r="G210" i="3"/>
  <c r="G209" i="3" s="1"/>
  <c r="G208" i="3" s="1"/>
  <c r="H210" i="3"/>
  <c r="H209" i="3" s="1"/>
  <c r="H208" i="3" s="1"/>
  <c r="G214" i="3"/>
  <c r="G213" i="3" s="1"/>
  <c r="H214" i="3"/>
  <c r="H213" i="3" s="1"/>
  <c r="G216" i="3"/>
  <c r="G215" i="3" s="1"/>
  <c r="H216" i="3"/>
  <c r="H215" i="3" s="1"/>
  <c r="G218" i="3"/>
  <c r="G217" i="3" s="1"/>
  <c r="H218" i="3"/>
  <c r="H217" i="3" s="1"/>
  <c r="G221" i="3"/>
  <c r="H221" i="3"/>
  <c r="G222" i="3"/>
  <c r="H222" i="3"/>
  <c r="G225" i="3"/>
  <c r="H225" i="3"/>
  <c r="G226" i="3"/>
  <c r="H226" i="3"/>
  <c r="G230" i="3"/>
  <c r="G229" i="3" s="1"/>
  <c r="H230" i="3"/>
  <c r="H229" i="3" s="1"/>
  <c r="G232" i="3"/>
  <c r="G231" i="3" s="1"/>
  <c r="H232" i="3"/>
  <c r="H231" i="3" s="1"/>
  <c r="G235" i="3"/>
  <c r="G234" i="3" s="1"/>
  <c r="H235" i="3"/>
  <c r="H234" i="3" s="1"/>
  <c r="G237" i="3"/>
  <c r="G236" i="3" s="1"/>
  <c r="H237" i="3"/>
  <c r="H236" i="3" s="1"/>
  <c r="G239" i="3"/>
  <c r="H239" i="3"/>
  <c r="G242" i="3"/>
  <c r="G241" i="3" s="1"/>
  <c r="G240" i="3" s="1"/>
  <c r="H242" i="3"/>
  <c r="H241" i="3" s="1"/>
  <c r="H240" i="3" s="1"/>
  <c r="G247" i="3"/>
  <c r="G246" i="3" s="1"/>
  <c r="G245" i="3" s="1"/>
  <c r="H247" i="3"/>
  <c r="H246" i="3" s="1"/>
  <c r="H245" i="3" s="1"/>
  <c r="G250" i="3"/>
  <c r="G249" i="3" s="1"/>
  <c r="G248" i="3" s="1"/>
  <c r="H250" i="3"/>
  <c r="H249" i="3" s="1"/>
  <c r="H248" i="3" s="1"/>
  <c r="G253" i="3"/>
  <c r="G252" i="3" s="1"/>
  <c r="H253" i="3"/>
  <c r="H251" i="3" s="1"/>
  <c r="G256" i="3"/>
  <c r="G255" i="3" s="1"/>
  <c r="G254" i="3" s="1"/>
  <c r="H256" i="3"/>
  <c r="H255" i="3" s="1"/>
  <c r="H254" i="3" s="1"/>
  <c r="G260" i="3"/>
  <c r="G259" i="3" s="1"/>
  <c r="G258" i="3" s="1"/>
  <c r="H260" i="3"/>
  <c r="H259" i="3" s="1"/>
  <c r="H258" i="3" s="1"/>
  <c r="G263" i="3"/>
  <c r="G262" i="3" s="1"/>
  <c r="G261" i="3" s="1"/>
  <c r="H263" i="3"/>
  <c r="H262" i="3" s="1"/>
  <c r="H261" i="3" s="1"/>
  <c r="G267" i="3"/>
  <c r="G266" i="3" s="1"/>
  <c r="H267" i="3"/>
  <c r="H266" i="3" s="1"/>
  <c r="G269" i="3"/>
  <c r="G268" i="3" s="1"/>
  <c r="H269" i="3"/>
  <c r="H268" i="3" s="1"/>
  <c r="G271" i="3"/>
  <c r="G270" i="3" s="1"/>
  <c r="H271" i="3"/>
  <c r="H270" i="3" s="1"/>
  <c r="G274" i="3"/>
  <c r="G273" i="3" s="1"/>
  <c r="G272" i="3" s="1"/>
  <c r="H274" i="3"/>
  <c r="H273" i="3" s="1"/>
  <c r="H272" i="3" s="1"/>
  <c r="G277" i="3"/>
  <c r="G276" i="3" s="1"/>
  <c r="H277" i="3"/>
  <c r="H276" i="3" s="1"/>
  <c r="G279" i="3"/>
  <c r="G278" i="3" s="1"/>
  <c r="H279" i="3"/>
  <c r="H278" i="3" s="1"/>
  <c r="G282" i="3"/>
  <c r="G281" i="3" s="1"/>
  <c r="G280" i="3" s="1"/>
  <c r="H282" i="3"/>
  <c r="H281" i="3" s="1"/>
  <c r="H280" i="3" s="1"/>
  <c r="G287" i="3"/>
  <c r="G286" i="3" s="1"/>
  <c r="G285" i="3" s="1"/>
  <c r="G284" i="3" s="1"/>
  <c r="H287" i="3"/>
  <c r="H286" i="3" s="1"/>
  <c r="H285" i="3" s="1"/>
  <c r="H284" i="3" s="1"/>
  <c r="G291" i="3"/>
  <c r="G290" i="3" s="1"/>
  <c r="G289" i="3" s="1"/>
  <c r="H291" i="3"/>
  <c r="H290" i="3" s="1"/>
  <c r="H289" i="3" s="1"/>
  <c r="G294" i="3"/>
  <c r="G293" i="3" s="1"/>
  <c r="G292" i="3" s="1"/>
  <c r="H294" i="3"/>
  <c r="H293" i="3" s="1"/>
  <c r="H292" i="3" s="1"/>
  <c r="G298" i="3"/>
  <c r="G297" i="3" s="1"/>
  <c r="G296" i="3" s="1"/>
  <c r="H298" i="3"/>
  <c r="H297" i="3" s="1"/>
  <c r="H296" i="3" s="1"/>
  <c r="G301" i="3"/>
  <c r="G300" i="3" s="1"/>
  <c r="G299" i="3" s="1"/>
  <c r="H301" i="3"/>
  <c r="H300" i="3" s="1"/>
  <c r="H299" i="3" s="1"/>
  <c r="G309" i="3"/>
  <c r="G308" i="3" s="1"/>
  <c r="G307" i="3" s="1"/>
  <c r="H309" i="3"/>
  <c r="H308" i="3" s="1"/>
  <c r="H307" i="3" s="1"/>
  <c r="G313" i="3"/>
  <c r="G312" i="3" s="1"/>
  <c r="H313" i="3"/>
  <c r="H312" i="3" s="1"/>
  <c r="G315" i="3"/>
  <c r="G314" i="3" s="1"/>
  <c r="H315" i="3"/>
  <c r="H314" i="3" s="1"/>
  <c r="G320" i="3"/>
  <c r="G317" i="3" s="1"/>
  <c r="G316" i="3" s="1"/>
  <c r="H320" i="3"/>
  <c r="H317" i="3" s="1"/>
  <c r="H316" i="3" s="1"/>
  <c r="G329" i="3"/>
  <c r="G328" i="3" s="1"/>
  <c r="H329" i="3"/>
  <c r="H328" i="3" s="1"/>
  <c r="G331" i="3"/>
  <c r="G330" i="3" s="1"/>
  <c r="H331" i="3"/>
  <c r="H330" i="3" s="1"/>
  <c r="G334" i="3"/>
  <c r="G333" i="3" s="1"/>
  <c r="G332" i="3" s="1"/>
  <c r="H334" i="3"/>
  <c r="H333" i="3" s="1"/>
  <c r="H332" i="3" s="1"/>
  <c r="G339" i="3"/>
  <c r="G338" i="3" s="1"/>
  <c r="G337" i="3" s="1"/>
  <c r="G336" i="3" s="1"/>
  <c r="H339" i="3"/>
  <c r="H338" i="3" s="1"/>
  <c r="H337" i="3" s="1"/>
  <c r="H336" i="3" s="1"/>
  <c r="G343" i="3"/>
  <c r="G342" i="3" s="1"/>
  <c r="G341" i="3" s="1"/>
  <c r="G340" i="3" s="1"/>
  <c r="H343" i="3"/>
  <c r="H342" i="3" s="1"/>
  <c r="H341" i="3" s="1"/>
  <c r="H340" i="3" s="1"/>
  <c r="F41" i="3"/>
  <c r="F40" i="3" s="1"/>
  <c r="F39" i="3" s="1"/>
  <c r="F38" i="3" s="1"/>
  <c r="F162" i="3"/>
  <c r="F161" i="3" s="1"/>
  <c r="F160" i="3" s="1"/>
  <c r="I91" i="2"/>
  <c r="I90" i="2" s="1"/>
  <c r="I89" i="2" s="1"/>
  <c r="J91" i="2"/>
  <c r="J90" i="2" s="1"/>
  <c r="J89" i="2" s="1"/>
  <c r="H91" i="2"/>
  <c r="H90" i="2" s="1"/>
  <c r="H89" i="2" s="1"/>
  <c r="H94" i="2"/>
  <c r="H93" i="2" s="1"/>
  <c r="H92" i="2" s="1"/>
  <c r="I94" i="2"/>
  <c r="I93" i="2" s="1"/>
  <c r="I92" i="2" s="1"/>
  <c r="J94" i="2"/>
  <c r="J93" i="2" s="1"/>
  <c r="J92" i="2" s="1"/>
  <c r="I65" i="2"/>
  <c r="I64" i="2" s="1"/>
  <c r="I63" i="2" s="1"/>
  <c r="J65" i="2"/>
  <c r="J64" i="2" s="1"/>
  <c r="J63" i="2" s="1"/>
  <c r="H65" i="2"/>
  <c r="H64" i="2" s="1"/>
  <c r="H63" i="2" s="1"/>
  <c r="I20" i="2"/>
  <c r="I19" i="2" s="1"/>
  <c r="J20" i="2"/>
  <c r="J19" i="2" s="1"/>
  <c r="I22" i="2"/>
  <c r="I21" i="2" s="1"/>
  <c r="J22" i="2"/>
  <c r="J21" i="2" s="1"/>
  <c r="I24" i="2"/>
  <c r="I23" i="2" s="1"/>
  <c r="J24" i="2"/>
  <c r="J23" i="2" s="1"/>
  <c r="I27" i="2"/>
  <c r="I26" i="2" s="1"/>
  <c r="I25" i="2" s="1"/>
  <c r="J27" i="2"/>
  <c r="J26" i="2" s="1"/>
  <c r="J25" i="2" s="1"/>
  <c r="I33" i="2"/>
  <c r="I32" i="2" s="1"/>
  <c r="I31" i="2" s="1"/>
  <c r="J33" i="2"/>
  <c r="J32" i="2" s="1"/>
  <c r="J31" i="2" s="1"/>
  <c r="I36" i="2"/>
  <c r="I35" i="2" s="1"/>
  <c r="I34" i="2" s="1"/>
  <c r="J36" i="2"/>
  <c r="J35" i="2" s="1"/>
  <c r="J34" i="2" s="1"/>
  <c r="I44" i="2"/>
  <c r="I43" i="2" s="1"/>
  <c r="I42" i="2" s="1"/>
  <c r="J44" i="2"/>
  <c r="J43" i="2" s="1"/>
  <c r="J42" i="2" s="1"/>
  <c r="I47" i="2"/>
  <c r="I46" i="2" s="1"/>
  <c r="J47" i="2"/>
  <c r="J46" i="2" s="1"/>
  <c r="I49" i="2"/>
  <c r="I48" i="2" s="1"/>
  <c r="J49" i="2"/>
  <c r="J48" i="2" s="1"/>
  <c r="I57" i="2"/>
  <c r="I56" i="2" s="1"/>
  <c r="I55" i="2" s="1"/>
  <c r="I54" i="2" s="1"/>
  <c r="I53" i="2" s="1"/>
  <c r="I52" i="2" s="1"/>
  <c r="J57" i="2"/>
  <c r="J56" i="2" s="1"/>
  <c r="J55" i="2" s="1"/>
  <c r="J54" i="2" s="1"/>
  <c r="J53" i="2" s="1"/>
  <c r="J52" i="2" s="1"/>
  <c r="I62" i="2"/>
  <c r="I61" i="2" s="1"/>
  <c r="I60" i="2" s="1"/>
  <c r="J62" i="2"/>
  <c r="J61" i="2" s="1"/>
  <c r="J60" i="2" s="1"/>
  <c r="I68" i="2"/>
  <c r="I67" i="2" s="1"/>
  <c r="J68" i="2"/>
  <c r="J67" i="2" s="1"/>
  <c r="I70" i="2"/>
  <c r="I69" i="2" s="1"/>
  <c r="J70" i="2"/>
  <c r="J69" i="2" s="1"/>
  <c r="I72" i="2"/>
  <c r="I71" i="2" s="1"/>
  <c r="J72" i="2"/>
  <c r="J71" i="2" s="1"/>
  <c r="I75" i="2"/>
  <c r="I74" i="2" s="1"/>
  <c r="I73" i="2" s="1"/>
  <c r="J75" i="2"/>
  <c r="J74" i="2" s="1"/>
  <c r="J73" i="2" s="1"/>
  <c r="I78" i="2"/>
  <c r="I77" i="2" s="1"/>
  <c r="J78" i="2"/>
  <c r="J77" i="2" s="1"/>
  <c r="I81" i="2"/>
  <c r="I80" i="2" s="1"/>
  <c r="J81" i="2"/>
  <c r="J80" i="2" s="1"/>
  <c r="I84" i="2"/>
  <c r="J84" i="2"/>
  <c r="I86" i="2"/>
  <c r="I85" i="2" s="1"/>
  <c r="J86" i="2"/>
  <c r="J85" i="2" s="1"/>
  <c r="I88" i="2"/>
  <c r="I87" i="2" s="1"/>
  <c r="J88" i="2"/>
  <c r="J87" i="2" s="1"/>
  <c r="I97" i="2"/>
  <c r="I96" i="2" s="1"/>
  <c r="I95" i="2" s="1"/>
  <c r="J97" i="2"/>
  <c r="J96" i="2" s="1"/>
  <c r="J95" i="2" s="1"/>
  <c r="I100" i="2"/>
  <c r="I99" i="2" s="1"/>
  <c r="J100" i="2"/>
  <c r="J99" i="2" s="1"/>
  <c r="I102" i="2"/>
  <c r="I101" i="2" s="1"/>
  <c r="J102" i="2"/>
  <c r="J101" i="2" s="1"/>
  <c r="I104" i="2"/>
  <c r="I103" i="2" s="1"/>
  <c r="J104" i="2"/>
  <c r="J103" i="2" s="1"/>
  <c r="I107" i="2"/>
  <c r="I106" i="2" s="1"/>
  <c r="J107" i="2"/>
  <c r="J106" i="2" s="1"/>
  <c r="I109" i="2"/>
  <c r="I108" i="2" s="1"/>
  <c r="J109" i="2"/>
  <c r="J108" i="2" s="1"/>
  <c r="I112" i="2"/>
  <c r="I111" i="2" s="1"/>
  <c r="I110" i="2" s="1"/>
  <c r="J112" i="2"/>
  <c r="J111" i="2" s="1"/>
  <c r="J110" i="2" s="1"/>
  <c r="I115" i="2"/>
  <c r="I114" i="2" s="1"/>
  <c r="I113" i="2" s="1"/>
  <c r="J115" i="2"/>
  <c r="J114" i="2" s="1"/>
  <c r="J113" i="2" s="1"/>
  <c r="I118" i="2"/>
  <c r="I117" i="2" s="1"/>
  <c r="I116" i="2" s="1"/>
  <c r="J118" i="2"/>
  <c r="J117" i="2" s="1"/>
  <c r="J116" i="2" s="1"/>
  <c r="I121" i="2"/>
  <c r="I120" i="2" s="1"/>
  <c r="I119" i="2" s="1"/>
  <c r="J121" i="2"/>
  <c r="J120" i="2" s="1"/>
  <c r="J119" i="2" s="1"/>
  <c r="I126" i="2"/>
  <c r="I123" i="2" s="1"/>
  <c r="J126" i="2"/>
  <c r="J123" i="2" s="1"/>
  <c r="I129" i="2"/>
  <c r="J128" i="2" s="1"/>
  <c r="J129" i="2"/>
  <c r="I134" i="2"/>
  <c r="I132" i="2" s="1"/>
  <c r="I131" i="2" s="1"/>
  <c r="J134" i="2"/>
  <c r="J132" i="2" s="1"/>
  <c r="J131" i="2" s="1"/>
  <c r="I137" i="2"/>
  <c r="I136" i="2" s="1"/>
  <c r="I135" i="2" s="1"/>
  <c r="J137" i="2"/>
  <c r="J136" i="2" s="1"/>
  <c r="J135" i="2" s="1"/>
  <c r="I140" i="2"/>
  <c r="I139" i="2" s="1"/>
  <c r="J140" i="2"/>
  <c r="J139" i="2" s="1"/>
  <c r="I142" i="2"/>
  <c r="I141" i="2" s="1"/>
  <c r="J142" i="2"/>
  <c r="J141" i="2" s="1"/>
  <c r="I145" i="2"/>
  <c r="I144" i="2" s="1"/>
  <c r="J145" i="2"/>
  <c r="J144" i="2" s="1"/>
  <c r="I147" i="2"/>
  <c r="I146" i="2" s="1"/>
  <c r="J147" i="2"/>
  <c r="J146" i="2" s="1"/>
  <c r="I150" i="2"/>
  <c r="I149" i="2" s="1"/>
  <c r="I148" i="2" s="1"/>
  <c r="J150" i="2"/>
  <c r="J149" i="2" s="1"/>
  <c r="J148" i="2" s="1"/>
  <c r="I153" i="2"/>
  <c r="I152" i="2" s="1"/>
  <c r="I151" i="2" s="1"/>
  <c r="J153" i="2"/>
  <c r="J152" i="2" s="1"/>
  <c r="J151" i="2" s="1"/>
  <c r="I156" i="2"/>
  <c r="I155" i="2" s="1"/>
  <c r="I154" i="2" s="1"/>
  <c r="J156" i="2"/>
  <c r="J155" i="2" s="1"/>
  <c r="J154" i="2" s="1"/>
  <c r="I159" i="2"/>
  <c r="I158" i="2" s="1"/>
  <c r="I157" i="2" s="1"/>
  <c r="J159" i="2"/>
  <c r="J158" i="2" s="1"/>
  <c r="J157" i="2" s="1"/>
  <c r="I162" i="2"/>
  <c r="I161" i="2" s="1"/>
  <c r="I160" i="2" s="1"/>
  <c r="J162" i="2"/>
  <c r="J161" i="2" s="1"/>
  <c r="J160" i="2" s="1"/>
  <c r="I165" i="2"/>
  <c r="I164" i="2" s="1"/>
  <c r="I163" i="2" s="1"/>
  <c r="J165" i="2"/>
  <c r="J164" i="2" s="1"/>
  <c r="J163" i="2" s="1"/>
  <c r="I185" i="2"/>
  <c r="I184" i="2" s="1"/>
  <c r="I183" i="2" s="1"/>
  <c r="I182" i="2" s="1"/>
  <c r="I181" i="2" s="1"/>
  <c r="I180" i="2" s="1"/>
  <c r="I179" i="2" s="1"/>
  <c r="J185" i="2"/>
  <c r="J184" i="2" s="1"/>
  <c r="J183" i="2" s="1"/>
  <c r="J182" i="2" s="1"/>
  <c r="J181" i="2" s="1"/>
  <c r="J180" i="2" s="1"/>
  <c r="J179" i="2" s="1"/>
  <c r="I192" i="2"/>
  <c r="I191" i="2" s="1"/>
  <c r="J192" i="2"/>
  <c r="J191" i="2" s="1"/>
  <c r="I194" i="2"/>
  <c r="I193" i="2" s="1"/>
  <c r="J194" i="2"/>
  <c r="J193" i="2" s="1"/>
  <c r="I197" i="2"/>
  <c r="I196" i="2" s="1"/>
  <c r="I195" i="2" s="1"/>
  <c r="J197" i="2"/>
  <c r="J196" i="2" s="1"/>
  <c r="J195" i="2" s="1"/>
  <c r="I200" i="2"/>
  <c r="I199" i="2" s="1"/>
  <c r="I198" i="2" s="1"/>
  <c r="J200" i="2"/>
  <c r="J199" i="2" s="1"/>
  <c r="J198" i="2" s="1"/>
  <c r="I203" i="2"/>
  <c r="I202" i="2" s="1"/>
  <c r="I201" i="2" s="1"/>
  <c r="J203" i="2"/>
  <c r="J202" i="2" s="1"/>
  <c r="J201" i="2" s="1"/>
  <c r="I206" i="2"/>
  <c r="J206" i="2"/>
  <c r="I207" i="2"/>
  <c r="J207" i="2"/>
  <c r="I210" i="2"/>
  <c r="I209" i="2" s="1"/>
  <c r="I208" i="2" s="1"/>
  <c r="J210" i="2"/>
  <c r="J209" i="2" s="1"/>
  <c r="J208" i="2" s="1"/>
  <c r="I213" i="2"/>
  <c r="J213" i="2"/>
  <c r="I214" i="2"/>
  <c r="J214" i="2"/>
  <c r="I217" i="2"/>
  <c r="J217" i="2"/>
  <c r="I218" i="2"/>
  <c r="J218" i="2"/>
  <c r="I221" i="2"/>
  <c r="J221" i="2"/>
  <c r="I222" i="2"/>
  <c r="J222" i="2"/>
  <c r="I225" i="2"/>
  <c r="I224" i="2" s="1"/>
  <c r="I223" i="2" s="1"/>
  <c r="J225" i="2"/>
  <c r="J224" i="2" s="1"/>
  <c r="J223" i="2" s="1"/>
  <c r="I228" i="2"/>
  <c r="I227" i="2" s="1"/>
  <c r="J228" i="2"/>
  <c r="J227" i="2" s="1"/>
  <c r="I230" i="2"/>
  <c r="I229" i="2" s="1"/>
  <c r="J230" i="2"/>
  <c r="J229" i="2" s="1"/>
  <c r="I232" i="2"/>
  <c r="J232" i="2"/>
  <c r="I235" i="2"/>
  <c r="J235" i="2"/>
  <c r="I236" i="2"/>
  <c r="J236" i="2"/>
  <c r="I239" i="2"/>
  <c r="J239" i="2"/>
  <c r="I240" i="2"/>
  <c r="J240" i="2"/>
  <c r="I243" i="2"/>
  <c r="I242" i="2" s="1"/>
  <c r="I241" i="2" s="1"/>
  <c r="J243" i="2"/>
  <c r="J242" i="2" s="1"/>
  <c r="J241" i="2" s="1"/>
  <c r="I251" i="2"/>
  <c r="I250" i="2" s="1"/>
  <c r="I249" i="2" s="1"/>
  <c r="J251" i="2"/>
  <c r="J250" i="2" s="1"/>
  <c r="J249" i="2" s="1"/>
  <c r="I254" i="2"/>
  <c r="I253" i="2" s="1"/>
  <c r="I252" i="2" s="1"/>
  <c r="J254" i="2"/>
  <c r="J253" i="2" s="1"/>
  <c r="J252" i="2" s="1"/>
  <c r="I260" i="2"/>
  <c r="I259" i="2" s="1"/>
  <c r="I258" i="2" s="1"/>
  <c r="J260" i="2"/>
  <c r="J259" i="2" s="1"/>
  <c r="J258" i="2" s="1"/>
  <c r="I263" i="2"/>
  <c r="I262" i="2" s="1"/>
  <c r="I261" i="2" s="1"/>
  <c r="J263" i="2"/>
  <c r="J262" i="2" s="1"/>
  <c r="J261" i="2" s="1"/>
  <c r="I266" i="2"/>
  <c r="I265" i="2" s="1"/>
  <c r="I264" i="2" s="1"/>
  <c r="J266" i="2"/>
  <c r="J265" i="2" s="1"/>
  <c r="J264" i="2" s="1"/>
  <c r="I269" i="2"/>
  <c r="I268" i="2" s="1"/>
  <c r="J269" i="2"/>
  <c r="J268" i="2" s="1"/>
  <c r="I271" i="2"/>
  <c r="I270" i="2" s="1"/>
  <c r="J271" i="2"/>
  <c r="J270" i="2" s="1"/>
  <c r="I273" i="2"/>
  <c r="I272" i="2" s="1"/>
  <c r="J273" i="2"/>
  <c r="J272" i="2" s="1"/>
  <c r="I276" i="2"/>
  <c r="I275" i="2" s="1"/>
  <c r="I274" i="2" s="1"/>
  <c r="J276" i="2"/>
  <c r="J275" i="2" s="1"/>
  <c r="J274" i="2" s="1"/>
  <c r="I279" i="2"/>
  <c r="I278" i="2" s="1"/>
  <c r="I277" i="2" s="1"/>
  <c r="J279" i="2"/>
  <c r="J278" i="2" s="1"/>
  <c r="J277" i="2" s="1"/>
  <c r="I282" i="2"/>
  <c r="I281" i="2" s="1"/>
  <c r="J282" i="2"/>
  <c r="J281" i="2" s="1"/>
  <c r="I284" i="2"/>
  <c r="I283" i="2" s="1"/>
  <c r="J284" i="2"/>
  <c r="J283" i="2" s="1"/>
  <c r="I290" i="2"/>
  <c r="I289" i="2" s="1"/>
  <c r="J290" i="2"/>
  <c r="J289" i="2" s="1"/>
  <c r="I292" i="2"/>
  <c r="I291" i="2" s="1"/>
  <c r="J292" i="2"/>
  <c r="J291" i="2" s="1"/>
  <c r="I299" i="2"/>
  <c r="I298" i="2" s="1"/>
  <c r="I297" i="2" s="1"/>
  <c r="I295" i="2" s="1"/>
  <c r="I294" i="2" s="1"/>
  <c r="I293" i="2" s="1"/>
  <c r="J299" i="2"/>
  <c r="J298" i="2" s="1"/>
  <c r="J297" i="2" s="1"/>
  <c r="I306" i="2"/>
  <c r="I305" i="2" s="1"/>
  <c r="I304" i="2" s="1"/>
  <c r="J306" i="2"/>
  <c r="J305" i="2" s="1"/>
  <c r="J304" i="2" s="1"/>
  <c r="I313" i="2"/>
  <c r="I312" i="2" s="1"/>
  <c r="I311" i="2" s="1"/>
  <c r="I309" i="2" s="1"/>
  <c r="I308" i="2" s="1"/>
  <c r="I307" i="2" s="1"/>
  <c r="J313" i="2"/>
  <c r="J312" i="2" s="1"/>
  <c r="J311" i="2" s="1"/>
  <c r="I320" i="2"/>
  <c r="I319" i="2" s="1"/>
  <c r="I318" i="2" s="1"/>
  <c r="I317" i="2" s="1"/>
  <c r="J320" i="2"/>
  <c r="J319" i="2" s="1"/>
  <c r="J318" i="2" s="1"/>
  <c r="I327" i="2"/>
  <c r="I326" i="2" s="1"/>
  <c r="I325" i="2" s="1"/>
  <c r="I323" i="2" s="1"/>
  <c r="J327" i="2"/>
  <c r="J326" i="2" s="1"/>
  <c r="J325" i="2" s="1"/>
  <c r="J324" i="2" s="1"/>
  <c r="I332" i="2"/>
  <c r="I331" i="2" s="1"/>
  <c r="I330" i="2" s="1"/>
  <c r="J332" i="2"/>
  <c r="J331" i="2" s="1"/>
  <c r="J330" i="2" s="1"/>
  <c r="I335" i="2"/>
  <c r="I334" i="2" s="1"/>
  <c r="J335" i="2"/>
  <c r="J334" i="2" s="1"/>
  <c r="I337" i="2"/>
  <c r="I336" i="2" s="1"/>
  <c r="J337" i="2"/>
  <c r="J336" i="2" s="1"/>
  <c r="I339" i="2"/>
  <c r="I338" i="2" s="1"/>
  <c r="J339" i="2"/>
  <c r="J338" i="2" s="1"/>
  <c r="I343" i="2"/>
  <c r="I342" i="2" s="1"/>
  <c r="I341" i="2" s="1"/>
  <c r="J343" i="2"/>
  <c r="J342" i="2" s="1"/>
  <c r="J341" i="2" s="1"/>
  <c r="I346" i="2"/>
  <c r="I345" i="2" s="1"/>
  <c r="J346" i="2"/>
  <c r="J345" i="2" s="1"/>
  <c r="I348" i="2"/>
  <c r="I347" i="2" s="1"/>
  <c r="J348" i="2"/>
  <c r="J347" i="2" s="1"/>
  <c r="I350" i="2"/>
  <c r="I349" i="2" s="1"/>
  <c r="J350" i="2"/>
  <c r="J349" i="2" s="1"/>
  <c r="I353" i="2"/>
  <c r="I352" i="2" s="1"/>
  <c r="I351" i="2" s="1"/>
  <c r="J353" i="2"/>
  <c r="J352" i="2" s="1"/>
  <c r="J351" i="2" s="1"/>
  <c r="H176" i="1"/>
  <c r="H182" i="1"/>
  <c r="H181" i="1" s="1"/>
  <c r="H180" i="1" s="1"/>
  <c r="I182" i="1"/>
  <c r="I181" i="1" s="1"/>
  <c r="I180" i="1" s="1"/>
  <c r="G182" i="1"/>
  <c r="G181" i="1" s="1"/>
  <c r="G180" i="1" s="1"/>
  <c r="G295" i="3" l="1"/>
  <c r="J122" i="2"/>
  <c r="I30" i="2"/>
  <c r="I29" i="2" s="1"/>
  <c r="I28" i="2" s="1"/>
  <c r="J30" i="2"/>
  <c r="J29" i="2" s="1"/>
  <c r="J28" i="2" s="1"/>
  <c r="G335" i="3"/>
  <c r="H335" i="3"/>
  <c r="H228" i="3"/>
  <c r="H172" i="3"/>
  <c r="G172" i="3"/>
  <c r="G224" i="3"/>
  <c r="G223" i="3" s="1"/>
  <c r="G220" i="3"/>
  <c r="G219" i="3" s="1"/>
  <c r="H311" i="3"/>
  <c r="H310" i="3" s="1"/>
  <c r="H288" i="3"/>
  <c r="H116" i="3"/>
  <c r="H115" i="3" s="1"/>
  <c r="H114" i="3" s="1"/>
  <c r="H140" i="3"/>
  <c r="H136" i="3" s="1"/>
  <c r="G116" i="3"/>
  <c r="G115" i="3" s="1"/>
  <c r="G114" i="3" s="1"/>
  <c r="G140" i="3"/>
  <c r="G136" i="3" s="1"/>
  <c r="H212" i="3"/>
  <c r="G311" i="3"/>
  <c r="G310" i="3" s="1"/>
  <c r="G257" i="3"/>
  <c r="G228" i="3"/>
  <c r="G119" i="3"/>
  <c r="H327" i="3"/>
  <c r="H326" i="3" s="1"/>
  <c r="H325" i="3" s="1"/>
  <c r="H295" i="3"/>
  <c r="H252" i="3"/>
  <c r="G195" i="3"/>
  <c r="G194" i="3" s="1"/>
  <c r="G327" i="3"/>
  <c r="G326" i="3" s="1"/>
  <c r="G325" i="3" s="1"/>
  <c r="H53" i="3"/>
  <c r="H43" i="3"/>
  <c r="H31" i="3"/>
  <c r="H27" i="3" s="1"/>
  <c r="G131" i="3"/>
  <c r="G130" i="3" s="1"/>
  <c r="G43" i="3"/>
  <c r="G31" i="3"/>
  <c r="G27" i="3" s="1"/>
  <c r="H119" i="3"/>
  <c r="H224" i="3"/>
  <c r="H223" i="3" s="1"/>
  <c r="H220" i="3"/>
  <c r="H219" i="3" s="1"/>
  <c r="G187" i="3"/>
  <c r="G186" i="3" s="1"/>
  <c r="H275" i="3"/>
  <c r="H265" i="3"/>
  <c r="H257" i="3"/>
  <c r="G233" i="3"/>
  <c r="H152" i="3"/>
  <c r="H195" i="3"/>
  <c r="H194" i="3" s="1"/>
  <c r="H244" i="3"/>
  <c r="H187" i="3"/>
  <c r="H186" i="3" s="1"/>
  <c r="H191" i="3"/>
  <c r="H190" i="3" s="1"/>
  <c r="G191" i="3"/>
  <c r="G190" i="3" s="1"/>
  <c r="G212" i="3"/>
  <c r="G288" i="3"/>
  <c r="G275" i="3"/>
  <c r="G265" i="3"/>
  <c r="G152" i="3"/>
  <c r="G251" i="3"/>
  <c r="G244" i="3" s="1"/>
  <c r="H102" i="3"/>
  <c r="H101" i="3" s="1"/>
  <c r="H100" i="3" s="1"/>
  <c r="H20" i="3"/>
  <c r="H19" i="3" s="1"/>
  <c r="H233" i="3"/>
  <c r="H131" i="3"/>
  <c r="H130" i="3" s="1"/>
  <c r="G102" i="3"/>
  <c r="G101" i="3" s="1"/>
  <c r="G100" i="3" s="1"/>
  <c r="G20" i="3"/>
  <c r="G19" i="3" s="1"/>
  <c r="H72" i="3"/>
  <c r="H71" i="3" s="1"/>
  <c r="G72" i="3"/>
  <c r="G71" i="3" s="1"/>
  <c r="G53" i="3"/>
  <c r="I220" i="2"/>
  <c r="I219" i="2" s="1"/>
  <c r="I205" i="2"/>
  <c r="I204" i="2" s="1"/>
  <c r="J220" i="2"/>
  <c r="J219" i="2" s="1"/>
  <c r="J205" i="2"/>
  <c r="J204" i="2" s="1"/>
  <c r="I190" i="2"/>
  <c r="J190" i="2"/>
  <c r="J105" i="2"/>
  <c r="I66" i="2"/>
  <c r="I234" i="2"/>
  <c r="I233" i="2" s="1"/>
  <c r="I288" i="2"/>
  <c r="I287" i="2" s="1"/>
  <c r="I286" i="2" s="1"/>
  <c r="I285" i="2" s="1"/>
  <c r="I280" i="2"/>
  <c r="J143" i="2"/>
  <c r="J66" i="2"/>
  <c r="I324" i="2"/>
  <c r="J323" i="2"/>
  <c r="J322" i="2" s="1"/>
  <c r="J321" i="2" s="1"/>
  <c r="I333" i="2"/>
  <c r="I329" i="2" s="1"/>
  <c r="J234" i="2"/>
  <c r="J233" i="2" s="1"/>
  <c r="I76" i="2"/>
  <c r="J248" i="2"/>
  <c r="J247" i="2" s="1"/>
  <c r="J246" i="2" s="1"/>
  <c r="J245" i="2" s="1"/>
  <c r="I98" i="2"/>
  <c r="J76" i="2"/>
  <c r="I322" i="2"/>
  <c r="I321" i="2" s="1"/>
  <c r="I248" i="2"/>
  <c r="I247" i="2" s="1"/>
  <c r="I246" i="2" s="1"/>
  <c r="I245" i="2" s="1"/>
  <c r="I296" i="2"/>
  <c r="J333" i="2"/>
  <c r="J329" i="2" s="1"/>
  <c r="J288" i="2"/>
  <c r="J287" i="2" s="1"/>
  <c r="J286" i="2" s="1"/>
  <c r="J285" i="2" s="1"/>
  <c r="J280" i="2"/>
  <c r="J238" i="2"/>
  <c r="J237" i="2" s="1"/>
  <c r="I216" i="2"/>
  <c r="I215" i="2" s="1"/>
  <c r="I212" i="2"/>
  <c r="I211" i="2" s="1"/>
  <c r="I138" i="2"/>
  <c r="I238" i="2"/>
  <c r="I237" i="2" s="1"/>
  <c r="J216" i="2"/>
  <c r="J215" i="2" s="1"/>
  <c r="J212" i="2"/>
  <c r="J211" i="2" s="1"/>
  <c r="J138" i="2"/>
  <c r="I316" i="2"/>
  <c r="I315" i="2" s="1"/>
  <c r="I314" i="2" s="1"/>
  <c r="I310" i="2"/>
  <c r="J344" i="2"/>
  <c r="J340" i="2" s="1"/>
  <c r="J98" i="2"/>
  <c r="J18" i="2"/>
  <c r="J17" i="2" s="1"/>
  <c r="J16" i="2" s="1"/>
  <c r="J15" i="2" s="1"/>
  <c r="J14" i="2" s="1"/>
  <c r="I303" i="2"/>
  <c r="I302" i="2"/>
  <c r="I301" i="2" s="1"/>
  <c r="I300" i="2" s="1"/>
  <c r="J295" i="2"/>
  <c r="J294" i="2" s="1"/>
  <c r="J293" i="2" s="1"/>
  <c r="J296" i="2"/>
  <c r="J302" i="2"/>
  <c r="J301" i="2" s="1"/>
  <c r="J300" i="2" s="1"/>
  <c r="J303" i="2"/>
  <c r="J316" i="2"/>
  <c r="J315" i="2" s="1"/>
  <c r="J314" i="2" s="1"/>
  <c r="J317" i="2"/>
  <c r="J310" i="2"/>
  <c r="J309" i="2"/>
  <c r="J308" i="2" s="1"/>
  <c r="J307" i="2" s="1"/>
  <c r="I344" i="2"/>
  <c r="I340" i="2" s="1"/>
  <c r="J267" i="2"/>
  <c r="I267" i="2"/>
  <c r="I143" i="2"/>
  <c r="I105" i="2"/>
  <c r="I18" i="2"/>
  <c r="I17" i="2" s="1"/>
  <c r="I16" i="2" s="1"/>
  <c r="I15" i="2" s="1"/>
  <c r="I14" i="2" s="1"/>
  <c r="H262" i="1"/>
  <c r="H261" i="1" s="1"/>
  <c r="H260" i="1" s="1"/>
  <c r="I262" i="1"/>
  <c r="I261" i="1" s="1"/>
  <c r="I260" i="1" s="1"/>
  <c r="G262" i="1"/>
  <c r="G261" i="1" s="1"/>
  <c r="G260" i="1" s="1"/>
  <c r="G236" i="1"/>
  <c r="H236" i="1"/>
  <c r="I236" i="1"/>
  <c r="G283" i="3" l="1"/>
  <c r="G211" i="3"/>
  <c r="H283" i="3"/>
  <c r="H264" i="3"/>
  <c r="H243" i="3" s="1"/>
  <c r="G113" i="3"/>
  <c r="H113" i="3"/>
  <c r="H185" i="3"/>
  <c r="H211" i="3"/>
  <c r="H42" i="3"/>
  <c r="H14" i="3" s="1"/>
  <c r="G42" i="3"/>
  <c r="G14" i="3" s="1"/>
  <c r="G185" i="3"/>
  <c r="G264" i="3"/>
  <c r="G243" i="3" s="1"/>
  <c r="I328" i="2"/>
  <c r="I257" i="2"/>
  <c r="I256" i="2" s="1"/>
  <c r="I255" i="2" s="1"/>
  <c r="I244" i="2" s="1"/>
  <c r="J13" i="2"/>
  <c r="J257" i="2"/>
  <c r="J256" i="2" s="1"/>
  <c r="J255" i="2" s="1"/>
  <c r="J244" i="2" s="1"/>
  <c r="J328" i="2"/>
  <c r="I13" i="2"/>
  <c r="G164" i="3" l="1"/>
  <c r="G163" i="3" s="1"/>
  <c r="G159" i="3" s="1"/>
  <c r="G151" i="3" s="1"/>
  <c r="G224" i="1"/>
  <c r="H19" i="1" l="1"/>
  <c r="H18" i="1" s="1"/>
  <c r="H17" i="1" s="1"/>
  <c r="I19" i="1"/>
  <c r="I18" i="1" s="1"/>
  <c r="I17" i="1" s="1"/>
  <c r="H24" i="1"/>
  <c r="H23" i="1" s="1"/>
  <c r="H21" i="1" s="1"/>
  <c r="I24" i="1"/>
  <c r="I22" i="1" s="1"/>
  <c r="H29" i="1"/>
  <c r="H28" i="1" s="1"/>
  <c r="H27" i="1" s="1"/>
  <c r="H26" i="1" s="1"/>
  <c r="I29" i="1"/>
  <c r="I28" i="1" s="1"/>
  <c r="I27" i="1" s="1"/>
  <c r="I26" i="1" s="1"/>
  <c r="H35" i="1"/>
  <c r="H34" i="1" s="1"/>
  <c r="I35" i="1"/>
  <c r="I34" i="1" s="1"/>
  <c r="H38" i="1"/>
  <c r="H37" i="1" s="1"/>
  <c r="I38" i="1"/>
  <c r="I37" i="1" s="1"/>
  <c r="H41" i="1"/>
  <c r="H40" i="1" s="1"/>
  <c r="I41" i="1"/>
  <c r="I40" i="1" s="1"/>
  <c r="H45" i="1"/>
  <c r="H44" i="1" s="1"/>
  <c r="I44" i="1"/>
  <c r="H49" i="1"/>
  <c r="H48" i="1" s="1"/>
  <c r="I49" i="1"/>
  <c r="I48" i="1" s="1"/>
  <c r="H53" i="1"/>
  <c r="H52" i="1" s="1"/>
  <c r="I53" i="1"/>
  <c r="I52" i="1" s="1"/>
  <c r="H58" i="1"/>
  <c r="H57" i="1" s="1"/>
  <c r="H56" i="1" s="1"/>
  <c r="I58" i="1"/>
  <c r="I57" i="1" s="1"/>
  <c r="I56" i="1" s="1"/>
  <c r="H62" i="1"/>
  <c r="H61" i="1" s="1"/>
  <c r="I62" i="1"/>
  <c r="I61" i="1" s="1"/>
  <c r="H66" i="1"/>
  <c r="H65" i="1" s="1"/>
  <c r="I66" i="1"/>
  <c r="I65" i="1" s="1"/>
  <c r="H71" i="1"/>
  <c r="I71" i="1"/>
  <c r="H73" i="1"/>
  <c r="I73" i="1"/>
  <c r="H76" i="1"/>
  <c r="I76" i="1"/>
  <c r="H78" i="1"/>
  <c r="I78" i="1"/>
  <c r="H80" i="1"/>
  <c r="I80" i="1"/>
  <c r="H83" i="1"/>
  <c r="H82" i="1" s="1"/>
  <c r="I83" i="1"/>
  <c r="I82" i="1" s="1"/>
  <c r="H88" i="1"/>
  <c r="H87" i="1" s="1"/>
  <c r="H86" i="1" s="1"/>
  <c r="H85" i="1" s="1"/>
  <c r="I88" i="1"/>
  <c r="I87" i="1" s="1"/>
  <c r="I86" i="1" s="1"/>
  <c r="I85" i="1" s="1"/>
  <c r="H94" i="1"/>
  <c r="I94" i="1"/>
  <c r="H96" i="1"/>
  <c r="I96" i="1"/>
  <c r="H98" i="1"/>
  <c r="I98" i="1"/>
  <c r="H102" i="1"/>
  <c r="H101" i="1" s="1"/>
  <c r="H100" i="1" s="1"/>
  <c r="I102" i="1"/>
  <c r="I101" i="1" s="1"/>
  <c r="I100" i="1" s="1"/>
  <c r="H107" i="1"/>
  <c r="H106" i="1" s="1"/>
  <c r="H105" i="1" s="1"/>
  <c r="I107" i="1"/>
  <c r="I106" i="1" s="1"/>
  <c r="I105" i="1" s="1"/>
  <c r="H111" i="1"/>
  <c r="H110" i="1" s="1"/>
  <c r="H109" i="1" s="1"/>
  <c r="I111" i="1"/>
  <c r="I110" i="1" s="1"/>
  <c r="I109" i="1" s="1"/>
  <c r="H117" i="1"/>
  <c r="H116" i="1" s="1"/>
  <c r="H115" i="1" s="1"/>
  <c r="H114" i="1" s="1"/>
  <c r="I117" i="1"/>
  <c r="I116" i="1" s="1"/>
  <c r="I115" i="1" s="1"/>
  <c r="I114" i="1" s="1"/>
  <c r="H122" i="1"/>
  <c r="H121" i="1" s="1"/>
  <c r="I122" i="1"/>
  <c r="I121" i="1" s="1"/>
  <c r="H125" i="1"/>
  <c r="H124" i="1" s="1"/>
  <c r="I125" i="1"/>
  <c r="I124" i="1" s="1"/>
  <c r="H130" i="1"/>
  <c r="H129" i="1" s="1"/>
  <c r="I130" i="1"/>
  <c r="I129" i="1" s="1"/>
  <c r="H132" i="1"/>
  <c r="I132" i="1"/>
  <c r="H133" i="1"/>
  <c r="I133" i="1"/>
  <c r="H136" i="1"/>
  <c r="H135" i="1" s="1"/>
  <c r="I136" i="1"/>
  <c r="I135" i="1" s="1"/>
  <c r="H139" i="1"/>
  <c r="H138" i="1" s="1"/>
  <c r="I139" i="1"/>
  <c r="I138" i="1" s="1"/>
  <c r="H143" i="1"/>
  <c r="H142" i="1" s="1"/>
  <c r="I143" i="1"/>
  <c r="I142" i="1" s="1"/>
  <c r="H146" i="1"/>
  <c r="H145" i="1" s="1"/>
  <c r="I146" i="1"/>
  <c r="I145" i="1" s="1"/>
  <c r="H150" i="1"/>
  <c r="I150" i="1"/>
  <c r="H152" i="1"/>
  <c r="I152" i="1"/>
  <c r="H154" i="1"/>
  <c r="I154" i="1"/>
  <c r="H157" i="1"/>
  <c r="H156" i="1" s="1"/>
  <c r="I157" i="1"/>
  <c r="I156" i="1" s="1"/>
  <c r="H160" i="1"/>
  <c r="I160" i="1"/>
  <c r="H162" i="1"/>
  <c r="I162" i="1"/>
  <c r="H165" i="1"/>
  <c r="H164" i="1" s="1"/>
  <c r="I165" i="1"/>
  <c r="I164" i="1" s="1"/>
  <c r="H171" i="1"/>
  <c r="H170" i="1" s="1"/>
  <c r="I171" i="1"/>
  <c r="I170" i="1" s="1"/>
  <c r="H174" i="1"/>
  <c r="I174" i="1"/>
  <c r="I176" i="1"/>
  <c r="H178" i="1"/>
  <c r="I51" i="2" s="1"/>
  <c r="I50" i="2" s="1"/>
  <c r="I45" i="2" s="1"/>
  <c r="I41" i="2" s="1"/>
  <c r="I40" i="2" s="1"/>
  <c r="I39" i="2" s="1"/>
  <c r="I38" i="2" s="1"/>
  <c r="I178" i="1"/>
  <c r="J51" i="2" s="1"/>
  <c r="J50" i="2" s="1"/>
  <c r="J45" i="2" s="1"/>
  <c r="J41" i="2" s="1"/>
  <c r="J40" i="2" s="1"/>
  <c r="J39" i="2" s="1"/>
  <c r="J38" i="2" s="1"/>
  <c r="H186" i="1"/>
  <c r="H185" i="1" s="1"/>
  <c r="H184" i="1" s="1"/>
  <c r="I186" i="1"/>
  <c r="I185" i="1" s="1"/>
  <c r="I184" i="1" s="1"/>
  <c r="H190" i="1"/>
  <c r="I190" i="1"/>
  <c r="H192" i="1"/>
  <c r="I192" i="1"/>
  <c r="H194" i="1"/>
  <c r="I194" i="1"/>
  <c r="H197" i="1"/>
  <c r="H196" i="1" s="1"/>
  <c r="I197" i="1"/>
  <c r="I196" i="1" s="1"/>
  <c r="H200" i="1"/>
  <c r="H199" i="1" s="1"/>
  <c r="I200" i="1"/>
  <c r="I199" i="1" s="1"/>
  <c r="H203" i="1"/>
  <c r="H202" i="1" s="1"/>
  <c r="I203" i="1"/>
  <c r="I202" i="1" s="1"/>
  <c r="H206" i="1"/>
  <c r="H205" i="1" s="1"/>
  <c r="I206" i="1"/>
  <c r="I205" i="1" s="1"/>
  <c r="H211" i="1"/>
  <c r="H210" i="1" s="1"/>
  <c r="H209" i="1" s="1"/>
  <c r="H208" i="1" s="1"/>
  <c r="I211" i="1"/>
  <c r="I210" i="1" s="1"/>
  <c r="I209" i="1" s="1"/>
  <c r="I208" i="1" s="1"/>
  <c r="H216" i="1"/>
  <c r="I216" i="1"/>
  <c r="H218" i="1"/>
  <c r="I218" i="1"/>
  <c r="H220" i="1"/>
  <c r="I220" i="1"/>
  <c r="H224" i="1"/>
  <c r="I224" i="1"/>
  <c r="H225" i="1"/>
  <c r="I225" i="1"/>
  <c r="H228" i="1"/>
  <c r="H227" i="1" s="1"/>
  <c r="H223" i="1" s="1"/>
  <c r="I228" i="1"/>
  <c r="I227" i="1" s="1"/>
  <c r="I223" i="1" s="1"/>
  <c r="H232" i="1"/>
  <c r="H231" i="1" s="1"/>
  <c r="H230" i="1" s="1"/>
  <c r="I232" i="1"/>
  <c r="I231" i="1" s="1"/>
  <c r="I230" i="1" s="1"/>
  <c r="H238" i="1"/>
  <c r="H235" i="1" s="1"/>
  <c r="I238" i="1"/>
  <c r="H242" i="1"/>
  <c r="H241" i="1" s="1"/>
  <c r="I242" i="1"/>
  <c r="I241" i="1" s="1"/>
  <c r="H245" i="1"/>
  <c r="I245" i="1"/>
  <c r="H247" i="1"/>
  <c r="I247" i="1"/>
  <c r="H250" i="1"/>
  <c r="H249" i="1" s="1"/>
  <c r="I250" i="1"/>
  <c r="I249" i="1" s="1"/>
  <c r="H255" i="1"/>
  <c r="H254" i="1" s="1"/>
  <c r="I255" i="1"/>
  <c r="I254" i="1" s="1"/>
  <c r="H258" i="1"/>
  <c r="H257" i="1" s="1"/>
  <c r="I258" i="1"/>
  <c r="I257" i="1" s="1"/>
  <c r="H284" i="1"/>
  <c r="I83" i="2" s="1"/>
  <c r="I82" i="2" s="1"/>
  <c r="I284" i="1"/>
  <c r="J83" i="2" s="1"/>
  <c r="J82" i="2" s="1"/>
  <c r="H286" i="1"/>
  <c r="I286" i="1"/>
  <c r="H288" i="1"/>
  <c r="I288" i="1"/>
  <c r="H293" i="1"/>
  <c r="H292" i="1" s="1"/>
  <c r="H291" i="1" s="1"/>
  <c r="I293" i="1"/>
  <c r="I292" i="1" s="1"/>
  <c r="I291" i="1" s="1"/>
  <c r="H297" i="1"/>
  <c r="H296" i="1" s="1"/>
  <c r="I297" i="1"/>
  <c r="I296" i="1" s="1"/>
  <c r="H300" i="1"/>
  <c r="H299" i="1" s="1"/>
  <c r="I300" i="1"/>
  <c r="I299" i="1" s="1"/>
  <c r="H304" i="1"/>
  <c r="H303" i="1" s="1"/>
  <c r="I304" i="1"/>
  <c r="I303" i="1" s="1"/>
  <c r="H307" i="1"/>
  <c r="H306" i="1" s="1"/>
  <c r="I307" i="1"/>
  <c r="I306" i="1" s="1"/>
  <c r="H316" i="1"/>
  <c r="I316" i="1"/>
  <c r="H318" i="1"/>
  <c r="I318" i="1"/>
  <c r="H322" i="1"/>
  <c r="I322" i="1"/>
  <c r="H324" i="1"/>
  <c r="I324" i="1"/>
  <c r="H332" i="1"/>
  <c r="I332" i="1"/>
  <c r="H334" i="1"/>
  <c r="I334" i="1"/>
  <c r="H337" i="1"/>
  <c r="H336" i="1" s="1"/>
  <c r="I337" i="1"/>
  <c r="I336" i="1" s="1"/>
  <c r="H343" i="1"/>
  <c r="H342" i="1" s="1"/>
  <c r="H341" i="1" s="1"/>
  <c r="I343" i="1"/>
  <c r="I342" i="1" s="1"/>
  <c r="I341" i="1" s="1"/>
  <c r="H347" i="1"/>
  <c r="I347" i="1"/>
  <c r="H349" i="1"/>
  <c r="I349" i="1"/>
  <c r="H351" i="1"/>
  <c r="I351" i="1"/>
  <c r="H357" i="1"/>
  <c r="H356" i="1" s="1"/>
  <c r="I357" i="1"/>
  <c r="I356" i="1" s="1"/>
  <c r="H360" i="1"/>
  <c r="I360" i="1"/>
  <c r="H362" i="1"/>
  <c r="I362" i="1"/>
  <c r="H364" i="1"/>
  <c r="I364" i="1"/>
  <c r="H367" i="1"/>
  <c r="H366" i="1" s="1"/>
  <c r="I367" i="1"/>
  <c r="I366" i="1" s="1"/>
  <c r="I321" i="1" l="1"/>
  <c r="I320" i="1" s="1"/>
  <c r="H321" i="1"/>
  <c r="H320" i="1" s="1"/>
  <c r="J58" i="2"/>
  <c r="J37" i="2" s="1"/>
  <c r="I104" i="1"/>
  <c r="H104" i="1"/>
  <c r="I295" i="1"/>
  <c r="I231" i="2"/>
  <c r="G238" i="3"/>
  <c r="G227" i="3" s="1"/>
  <c r="G171" i="3" s="1"/>
  <c r="G344" i="3" s="1"/>
  <c r="H295" i="1"/>
  <c r="H238" i="3"/>
  <c r="H227" i="3" s="1"/>
  <c r="H171" i="3" s="1"/>
  <c r="J231" i="2"/>
  <c r="I16" i="1"/>
  <c r="H16" i="1"/>
  <c r="I235" i="1"/>
  <c r="I234" i="1" s="1"/>
  <c r="I43" i="1"/>
  <c r="H43" i="1"/>
  <c r="H32" i="1" s="1"/>
  <c r="H15" i="1" s="1"/>
  <c r="H331" i="1"/>
  <c r="H330" i="1" s="1"/>
  <c r="H329" i="1" s="1"/>
  <c r="I244" i="1"/>
  <c r="I240" i="1" s="1"/>
  <c r="I302" i="1"/>
  <c r="H244" i="1"/>
  <c r="H240" i="1" s="1"/>
  <c r="I189" i="1"/>
  <c r="I188" i="1" s="1"/>
  <c r="I173" i="1"/>
  <c r="I169" i="1" s="1"/>
  <c r="H159" i="1"/>
  <c r="H141" i="1"/>
  <c r="H70" i="1"/>
  <c r="H346" i="1"/>
  <c r="H345" i="1" s="1"/>
  <c r="H340" i="1" s="1"/>
  <c r="H339" i="1" s="1"/>
  <c r="I159" i="1"/>
  <c r="I93" i="1"/>
  <c r="I92" i="1" s="1"/>
  <c r="I91" i="1" s="1"/>
  <c r="I60" i="1"/>
  <c r="I23" i="1"/>
  <c r="I21" i="1" s="1"/>
  <c r="H60" i="1"/>
  <c r="H120" i="1"/>
  <c r="H119" i="1" s="1"/>
  <c r="I33" i="1"/>
  <c r="I70" i="1"/>
  <c r="H189" i="1"/>
  <c r="H188" i="1" s="1"/>
  <c r="I346" i="1"/>
  <c r="I345" i="1" s="1"/>
  <c r="I340" i="1" s="1"/>
  <c r="I339" i="1" s="1"/>
  <c r="H173" i="1"/>
  <c r="H169" i="1" s="1"/>
  <c r="H93" i="1"/>
  <c r="H92" i="1" s="1"/>
  <c r="H91" i="1" s="1"/>
  <c r="H128" i="1"/>
  <c r="I141" i="1"/>
  <c r="I149" i="1"/>
  <c r="I215" i="1"/>
  <c r="H215" i="1"/>
  <c r="I253" i="1"/>
  <c r="I252" i="1" s="1"/>
  <c r="H253" i="1"/>
  <c r="H252" i="1" s="1"/>
  <c r="H283" i="1"/>
  <c r="H282" i="1" s="1"/>
  <c r="I283" i="1"/>
  <c r="I282" i="1" s="1"/>
  <c r="I272" i="1" s="1"/>
  <c r="H302" i="1"/>
  <c r="I315" i="1"/>
  <c r="H315" i="1"/>
  <c r="I331" i="1"/>
  <c r="I330" i="1" s="1"/>
  <c r="I329" i="1" s="1"/>
  <c r="I359" i="1"/>
  <c r="I355" i="1" s="1"/>
  <c r="I354" i="1" s="1"/>
  <c r="I353" i="1" s="1"/>
  <c r="H359" i="1"/>
  <c r="H355" i="1" s="1"/>
  <c r="H354" i="1" s="1"/>
  <c r="H353" i="1" s="1"/>
  <c r="I120" i="1"/>
  <c r="I119" i="1" s="1"/>
  <c r="H33" i="1"/>
  <c r="H149" i="1"/>
  <c r="I128" i="1"/>
  <c r="H22" i="1"/>
  <c r="H148" i="1" l="1"/>
  <c r="H127" i="1" s="1"/>
  <c r="H113" i="1" s="1"/>
  <c r="J226" i="2"/>
  <c r="I226" i="2"/>
  <c r="I314" i="1"/>
  <c r="I290" i="1" s="1"/>
  <c r="H164" i="3"/>
  <c r="H163" i="3" s="1"/>
  <c r="H159" i="3" s="1"/>
  <c r="H151" i="3" s="1"/>
  <c r="H344" i="3" s="1"/>
  <c r="I168" i="1"/>
  <c r="H168" i="1"/>
  <c r="I222" i="1"/>
  <c r="I214" i="1"/>
  <c r="I213" i="1" s="1"/>
  <c r="H214" i="1"/>
  <c r="H213" i="1" s="1"/>
  <c r="I148" i="1"/>
  <c r="I127" i="1" s="1"/>
  <c r="I113" i="1" s="1"/>
  <c r="I32" i="1"/>
  <c r="I15" i="1" s="1"/>
  <c r="I90" i="1"/>
  <c r="H314" i="1"/>
  <c r="H290" i="1" s="1"/>
  <c r="H90" i="1"/>
  <c r="J189" i="2" l="1"/>
  <c r="J188" i="2" s="1"/>
  <c r="J187" i="2" s="1"/>
  <c r="J186" i="2" s="1"/>
  <c r="J178" i="2" s="1"/>
  <c r="J354" i="2" s="1"/>
  <c r="I189" i="2"/>
  <c r="I188" i="2" s="1"/>
  <c r="I187" i="2" s="1"/>
  <c r="I186" i="2" s="1"/>
  <c r="I178" i="2" s="1"/>
  <c r="I167" i="1"/>
  <c r="I369" i="1" s="1"/>
  <c r="H290" i="2" l="1"/>
  <c r="H292" i="2"/>
  <c r="F239" i="3"/>
  <c r="H232" i="2"/>
  <c r="G80" i="1"/>
  <c r="H231" i="2" s="1"/>
  <c r="F238" i="3" l="1"/>
  <c r="F93" i="3"/>
  <c r="F92" i="3" s="1"/>
  <c r="F91" i="3" s="1"/>
  <c r="H197" i="2"/>
  <c r="H196" i="2" s="1"/>
  <c r="H195" i="2" s="1"/>
  <c r="G19" i="1"/>
  <c r="G18" i="1" s="1"/>
  <c r="G17" i="1" s="1"/>
  <c r="F117" i="3" l="1"/>
  <c r="F118" i="3"/>
  <c r="H235" i="2"/>
  <c r="H236" i="2"/>
  <c r="F116" i="3" l="1"/>
  <c r="F115" i="3" s="1"/>
  <c r="F114" i="3" s="1"/>
  <c r="G29" i="1"/>
  <c r="G28" i="1" s="1"/>
  <c r="G27" i="1" s="1"/>
  <c r="G26" i="1" s="1"/>
  <c r="G35" i="1"/>
  <c r="G34" i="1" s="1"/>
  <c r="H27" i="2" l="1"/>
  <c r="H26" i="2" s="1"/>
  <c r="H25" i="2" s="1"/>
  <c r="F70" i="3" l="1"/>
  <c r="F69" i="3" s="1"/>
  <c r="F68" i="3" s="1"/>
  <c r="F67" i="3" s="1"/>
  <c r="G102" i="1"/>
  <c r="G101" i="1" s="1"/>
  <c r="G100" i="1" s="1"/>
  <c r="F274" i="3"/>
  <c r="F273" i="3" s="1"/>
  <c r="F272" i="3" s="1"/>
  <c r="H284" i="2"/>
  <c r="H283" i="2" s="1"/>
  <c r="G157" i="1"/>
  <c r="G156" i="1" s="1"/>
  <c r="F158" i="3"/>
  <c r="F157" i="3" s="1"/>
  <c r="F156" i="3" s="1"/>
  <c r="H97" i="2"/>
  <c r="H96" i="2" s="1"/>
  <c r="H95" i="2" s="1"/>
  <c r="G258" i="1"/>
  <c r="G257" i="1" s="1"/>
  <c r="F135" i="3"/>
  <c r="F134" i="3" s="1"/>
  <c r="H147" i="2"/>
  <c r="H146" i="2" s="1"/>
  <c r="G238" i="1"/>
  <c r="F98" i="3"/>
  <c r="F97" i="3" s="1"/>
  <c r="F96" i="3" s="1"/>
  <c r="F95" i="3" s="1"/>
  <c r="H115" i="2"/>
  <c r="H114" i="2" s="1"/>
  <c r="H113" i="2" s="1"/>
  <c r="G211" i="1"/>
  <c r="G210" i="1" s="1"/>
  <c r="G209" i="1" s="1"/>
  <c r="G208" i="1" s="1"/>
  <c r="F78" i="3"/>
  <c r="F77" i="3" s="1"/>
  <c r="H104" i="2"/>
  <c r="H103" i="2" s="1"/>
  <c r="G194" i="1"/>
  <c r="G235" i="1" l="1"/>
  <c r="G234" i="1" s="1"/>
  <c r="H327" i="2" l="1"/>
  <c r="H326" i="2" s="1"/>
  <c r="H325" i="2" s="1"/>
  <c r="F294" i="3"/>
  <c r="F293" i="3" s="1"/>
  <c r="F292" i="3" s="1"/>
  <c r="G300" i="1"/>
  <c r="H324" i="2" l="1"/>
  <c r="H323" i="2"/>
  <c r="G299" i="1"/>
  <c r="G16" i="1"/>
  <c r="H84" i="2" l="1"/>
  <c r="F218" i="3" l="1"/>
  <c r="F216" i="3"/>
  <c r="F215" i="3" s="1"/>
  <c r="F214" i="3"/>
  <c r="F213" i="3" s="1"/>
  <c r="G284" i="1"/>
  <c r="H83" i="2" s="1"/>
  <c r="F90" i="3"/>
  <c r="H320" i="2"/>
  <c r="H319" i="2" s="1"/>
  <c r="H318" i="2" s="1"/>
  <c r="G206" i="1"/>
  <c r="G205" i="1" s="1"/>
  <c r="F217" i="3" l="1"/>
  <c r="F212" i="3" s="1"/>
  <c r="F89" i="3"/>
  <c r="H322" i="2" l="1"/>
  <c r="H321" i="2" s="1"/>
  <c r="F88" i="3"/>
  <c r="F263" i="3" l="1"/>
  <c r="F253" i="3"/>
  <c r="H276" i="2"/>
  <c r="H279" i="2"/>
  <c r="G146" i="1"/>
  <c r="G133" i="1"/>
  <c r="G132" i="1"/>
  <c r="H278" i="2" l="1"/>
  <c r="H275" i="2"/>
  <c r="F251" i="3"/>
  <c r="G145" i="1"/>
  <c r="F262" i="3"/>
  <c r="F252" i="3"/>
  <c r="F301" i="3"/>
  <c r="H313" i="2"/>
  <c r="F300" i="3" l="1"/>
  <c r="H274" i="2"/>
  <c r="F261" i="3"/>
  <c r="H277" i="2"/>
  <c r="F282" i="3"/>
  <c r="G165" i="1"/>
  <c r="H317" i="2"/>
  <c r="G164" i="1" l="1"/>
  <c r="F281" i="3"/>
  <c r="F299" i="3"/>
  <c r="H185" i="2"/>
  <c r="H312" i="2"/>
  <c r="H184" i="2" l="1"/>
  <c r="F280" i="3"/>
  <c r="H316" i="2"/>
  <c r="H311" i="2"/>
  <c r="F150" i="3"/>
  <c r="G307" i="1"/>
  <c r="H309" i="2" l="1"/>
  <c r="H308" i="2" s="1"/>
  <c r="H310" i="2"/>
  <c r="G306" i="1"/>
  <c r="H315" i="2"/>
  <c r="H183" i="2"/>
  <c r="H182" i="2" l="1"/>
  <c r="H314" i="2"/>
  <c r="H307" i="2"/>
  <c r="H118" i="2"/>
  <c r="H117" i="2" l="1"/>
  <c r="H181" i="2"/>
  <c r="F18" i="3"/>
  <c r="F22" i="3"/>
  <c r="F24" i="3"/>
  <c r="F26" i="3"/>
  <c r="F30" i="3"/>
  <c r="F33" i="3"/>
  <c r="F35" i="3"/>
  <c r="F37" i="3"/>
  <c r="F45" i="3"/>
  <c r="F47" i="3"/>
  <c r="F49" i="3"/>
  <c r="F52" i="3"/>
  <c r="F55" i="3"/>
  <c r="F57" i="3"/>
  <c r="F59" i="3"/>
  <c r="F62" i="3"/>
  <c r="F66" i="3"/>
  <c r="F74" i="3"/>
  <c r="F76" i="3"/>
  <c r="F81" i="3"/>
  <c r="F84" i="3"/>
  <c r="F87" i="3"/>
  <c r="F104" i="3"/>
  <c r="F106" i="3"/>
  <c r="F108" i="3"/>
  <c r="F112" i="3"/>
  <c r="F122" i="3"/>
  <c r="F125" i="3"/>
  <c r="F129" i="3"/>
  <c r="F133" i="3"/>
  <c r="F139" i="3"/>
  <c r="F142" i="3"/>
  <c r="F144" i="3"/>
  <c r="F147" i="3"/>
  <c r="F149" i="3"/>
  <c r="F155" i="3"/>
  <c r="F178" i="3"/>
  <c r="F181" i="3"/>
  <c r="F184" i="3"/>
  <c r="F188" i="3"/>
  <c r="F189" i="3"/>
  <c r="F192" i="3"/>
  <c r="F193" i="3"/>
  <c r="F196" i="3"/>
  <c r="F197" i="3"/>
  <c r="F204" i="3"/>
  <c r="F207" i="3"/>
  <c r="F210" i="3"/>
  <c r="F221" i="3"/>
  <c r="F222" i="3"/>
  <c r="F225" i="3"/>
  <c r="F226" i="3"/>
  <c r="F230" i="3"/>
  <c r="F232" i="3"/>
  <c r="F235" i="3"/>
  <c r="F237" i="3"/>
  <c r="F242" i="3"/>
  <c r="F247" i="3"/>
  <c r="F250" i="3"/>
  <c r="F256" i="3"/>
  <c r="F260" i="3"/>
  <c r="F267" i="3"/>
  <c r="F269" i="3"/>
  <c r="F271" i="3"/>
  <c r="F277" i="3"/>
  <c r="F279" i="3"/>
  <c r="F287" i="3"/>
  <c r="F291" i="3"/>
  <c r="F298" i="3"/>
  <c r="F309" i="3"/>
  <c r="F313" i="3"/>
  <c r="F315" i="3"/>
  <c r="F329" i="3"/>
  <c r="F331" i="3"/>
  <c r="F334" i="3"/>
  <c r="F339" i="3"/>
  <c r="F343" i="3"/>
  <c r="H20" i="2"/>
  <c r="H22" i="2"/>
  <c r="H24" i="2"/>
  <c r="H33" i="2"/>
  <c r="H36" i="2"/>
  <c r="H44" i="2"/>
  <c r="H47" i="2"/>
  <c r="H49" i="2"/>
  <c r="H57" i="2"/>
  <c r="H62" i="2"/>
  <c r="H68" i="2"/>
  <c r="H70" i="2"/>
  <c r="H72" i="2"/>
  <c r="H75" i="2"/>
  <c r="H78" i="2"/>
  <c r="H81" i="2"/>
  <c r="H86" i="2"/>
  <c r="H88" i="2"/>
  <c r="H100" i="2"/>
  <c r="H102" i="2"/>
  <c r="H107" i="2"/>
  <c r="H109" i="2"/>
  <c r="H112" i="2"/>
  <c r="H121" i="2"/>
  <c r="H129" i="2"/>
  <c r="H134" i="2"/>
  <c r="H132" i="2" s="1"/>
  <c r="H131" i="2" s="1"/>
  <c r="H137" i="2"/>
  <c r="H140" i="2"/>
  <c r="H142" i="2"/>
  <c r="H145" i="2"/>
  <c r="H150" i="2"/>
  <c r="H153" i="2"/>
  <c r="H156" i="2"/>
  <c r="H159" i="2"/>
  <c r="H162" i="2"/>
  <c r="H165" i="2"/>
  <c r="H192" i="2"/>
  <c r="H194" i="2"/>
  <c r="H200" i="2"/>
  <c r="H203" i="2"/>
  <c r="H206" i="2"/>
  <c r="H207" i="2"/>
  <c r="H210" i="2"/>
  <c r="H213" i="2"/>
  <c r="H214" i="2"/>
  <c r="H217" i="2"/>
  <c r="H218" i="2"/>
  <c r="H221" i="2"/>
  <c r="H222" i="2"/>
  <c r="H225" i="2"/>
  <c r="H228" i="2"/>
  <c r="H230" i="2"/>
  <c r="H239" i="2"/>
  <c r="H240" i="2"/>
  <c r="H243" i="2"/>
  <c r="H251" i="2"/>
  <c r="H254" i="2"/>
  <c r="H260" i="2"/>
  <c r="H263" i="2"/>
  <c r="H266" i="2"/>
  <c r="H269" i="2"/>
  <c r="H271" i="2"/>
  <c r="H273" i="2"/>
  <c r="H282" i="2"/>
  <c r="H299" i="2"/>
  <c r="H306" i="2"/>
  <c r="H332" i="2"/>
  <c r="H335" i="2"/>
  <c r="H337" i="2"/>
  <c r="H339" i="2"/>
  <c r="H343" i="2"/>
  <c r="H346" i="2"/>
  <c r="H348" i="2"/>
  <c r="H350" i="2"/>
  <c r="H353" i="2"/>
  <c r="G367" i="1"/>
  <c r="G364" i="1"/>
  <c r="G362" i="1"/>
  <c r="G360" i="1"/>
  <c r="G357" i="1"/>
  <c r="G351" i="1"/>
  <c r="G349" i="1"/>
  <c r="G347" i="1"/>
  <c r="G343" i="1"/>
  <c r="G337" i="1"/>
  <c r="G334" i="1"/>
  <c r="G332" i="1"/>
  <c r="G324" i="1"/>
  <c r="G321" i="1" s="1"/>
  <c r="G320" i="1" s="1"/>
  <c r="G322" i="1"/>
  <c r="G318" i="1"/>
  <c r="G316" i="1"/>
  <c r="G304" i="1"/>
  <c r="G297" i="1"/>
  <c r="G293" i="1"/>
  <c r="G288" i="1"/>
  <c r="G286" i="1"/>
  <c r="G255" i="1"/>
  <c r="G254" i="1" s="1"/>
  <c r="G253" i="1" s="1"/>
  <c r="G252" i="1" s="1"/>
  <c r="G250" i="1"/>
  <c r="G247" i="1"/>
  <c r="G245" i="1"/>
  <c r="G242" i="1"/>
  <c r="G232" i="1"/>
  <c r="G228" i="1"/>
  <c r="G225" i="1"/>
  <c r="G220" i="1"/>
  <c r="G218" i="1"/>
  <c r="G216" i="1"/>
  <c r="G203" i="1"/>
  <c r="G200" i="1"/>
  <c r="G197" i="1"/>
  <c r="G192" i="1"/>
  <c r="G190" i="1"/>
  <c r="G186" i="1"/>
  <c r="G178" i="1"/>
  <c r="H51" i="2" s="1"/>
  <c r="G176" i="1"/>
  <c r="G174" i="1"/>
  <c r="G171" i="1"/>
  <c r="G162" i="1"/>
  <c r="G160" i="1"/>
  <c r="G154" i="1"/>
  <c r="G152" i="1"/>
  <c r="G150" i="1"/>
  <c r="G143" i="1"/>
  <c r="G139" i="1"/>
  <c r="G136" i="1"/>
  <c r="G130" i="1"/>
  <c r="G125" i="1"/>
  <c r="G122" i="1"/>
  <c r="G117" i="1"/>
  <c r="G111" i="1"/>
  <c r="G107" i="1"/>
  <c r="G98" i="1"/>
  <c r="G96" i="1"/>
  <c r="G94" i="1"/>
  <c r="G88" i="1"/>
  <c r="G83" i="1"/>
  <c r="G78" i="1"/>
  <c r="G76" i="1"/>
  <c r="G73" i="1"/>
  <c r="G71" i="1"/>
  <c r="G66" i="1"/>
  <c r="G62" i="1"/>
  <c r="G58" i="1"/>
  <c r="G53" i="1"/>
  <c r="G49" i="1"/>
  <c r="G45" i="1"/>
  <c r="G41" i="1"/>
  <c r="G38" i="1"/>
  <c r="G24" i="1"/>
  <c r="G22" i="1" s="1"/>
  <c r="I128" i="2" l="1"/>
  <c r="I122" i="2" s="1"/>
  <c r="I58" i="2" s="1"/>
  <c r="I37" i="2" s="1"/>
  <c r="I354" i="2" s="1"/>
  <c r="H128" i="2"/>
  <c r="G75" i="1"/>
  <c r="G173" i="1"/>
  <c r="G93" i="1"/>
  <c r="G142" i="1"/>
  <c r="G141" i="1" s="1"/>
  <c r="G149" i="1"/>
  <c r="G189" i="1"/>
  <c r="G283" i="1"/>
  <c r="G282" i="1" s="1"/>
  <c r="G44" i="1"/>
  <c r="G23" i="1"/>
  <c r="G21" i="1" s="1"/>
  <c r="G303" i="1"/>
  <c r="G336" i="1"/>
  <c r="G61" i="1"/>
  <c r="G296" i="1"/>
  <c r="G295" i="1" s="1"/>
  <c r="G342" i="1"/>
  <c r="G356" i="1"/>
  <c r="G366" i="1"/>
  <c r="H50" i="2"/>
  <c r="G48" i="1"/>
  <c r="G65" i="1"/>
  <c r="G52" i="1"/>
  <c r="G292" i="1"/>
  <c r="G124" i="1"/>
  <c r="G87" i="1"/>
  <c r="G116" i="1"/>
  <c r="G185" i="1"/>
  <c r="G37" i="1"/>
  <c r="G57" i="1"/>
  <c r="G56" i="1" s="1"/>
  <c r="G106" i="1"/>
  <c r="G121" i="1"/>
  <c r="G138" i="1"/>
  <c r="G199" i="1"/>
  <c r="H347" i="2"/>
  <c r="H336" i="2"/>
  <c r="H298" i="2"/>
  <c r="H272" i="2"/>
  <c r="H265" i="2"/>
  <c r="H259" i="2"/>
  <c r="H258" i="2" s="1"/>
  <c r="H242" i="2"/>
  <c r="H227" i="2"/>
  <c r="H224" i="2"/>
  <c r="H155" i="2"/>
  <c r="H149" i="2"/>
  <c r="H139" i="2"/>
  <c r="H126" i="2"/>
  <c r="H123" i="2" s="1"/>
  <c r="H122" i="2" s="1"/>
  <c r="H108" i="2"/>
  <c r="H85" i="2"/>
  <c r="H74" i="2"/>
  <c r="H48" i="2"/>
  <c r="F328" i="3"/>
  <c r="F312" i="3"/>
  <c r="F270" i="3"/>
  <c r="F241" i="3"/>
  <c r="F231" i="3"/>
  <c r="F206" i="3"/>
  <c r="F203" i="3"/>
  <c r="F143" i="3"/>
  <c r="F124" i="3"/>
  <c r="F75" i="3"/>
  <c r="F65" i="3"/>
  <c r="F54" i="3"/>
  <c r="F46" i="3"/>
  <c r="F25" i="3"/>
  <c r="G40" i="1"/>
  <c r="G110" i="1"/>
  <c r="G170" i="1"/>
  <c r="G202" i="1"/>
  <c r="G231" i="1"/>
  <c r="G230" i="1" s="1"/>
  <c r="H345" i="2"/>
  <c r="H334" i="2"/>
  <c r="H291" i="2"/>
  <c r="H270" i="2"/>
  <c r="H253" i="2"/>
  <c r="H202" i="2"/>
  <c r="H120" i="2"/>
  <c r="H106" i="2"/>
  <c r="H71" i="2"/>
  <c r="H46" i="2"/>
  <c r="H35" i="2"/>
  <c r="H21" i="2"/>
  <c r="F342" i="3"/>
  <c r="F297" i="3"/>
  <c r="F286" i="3"/>
  <c r="F268" i="3"/>
  <c r="F249" i="3"/>
  <c r="F229" i="3"/>
  <c r="F177" i="3"/>
  <c r="F154" i="3"/>
  <c r="F153" i="3" s="1"/>
  <c r="F152" i="3" s="1"/>
  <c r="F141" i="3"/>
  <c r="F128" i="3"/>
  <c r="F107" i="3"/>
  <c r="F86" i="3"/>
  <c r="F73" i="3"/>
  <c r="F61" i="3"/>
  <c r="F51" i="3"/>
  <c r="F44" i="3"/>
  <c r="F34" i="3"/>
  <c r="F23" i="3"/>
  <c r="H116" i="2"/>
  <c r="G82" i="1"/>
  <c r="G135" i="1"/>
  <c r="G249" i="1"/>
  <c r="H352" i="2"/>
  <c r="H342" i="2"/>
  <c r="H331" i="2"/>
  <c r="H289" i="2"/>
  <c r="H268" i="2"/>
  <c r="H262" i="2"/>
  <c r="H209" i="2"/>
  <c r="H193" i="2"/>
  <c r="H164" i="2"/>
  <c r="H161" i="2"/>
  <c r="H136" i="2"/>
  <c r="H111" i="2"/>
  <c r="H101" i="2"/>
  <c r="H80" i="2"/>
  <c r="H69" i="2"/>
  <c r="H56" i="2"/>
  <c r="H55" i="2" s="1"/>
  <c r="H43" i="2"/>
  <c r="H32" i="2"/>
  <c r="H19" i="2"/>
  <c r="F338" i="3"/>
  <c r="F333" i="3"/>
  <c r="F320" i="3"/>
  <c r="F317" i="3" s="1"/>
  <c r="F316" i="3" s="1"/>
  <c r="F308" i="3"/>
  <c r="F278" i="3"/>
  <c r="F266" i="3"/>
  <c r="F259" i="3"/>
  <c r="F236" i="3"/>
  <c r="F209" i="3"/>
  <c r="F183" i="3"/>
  <c r="F148" i="3"/>
  <c r="F132" i="3"/>
  <c r="F131" i="3" s="1"/>
  <c r="F130" i="3" s="1"/>
  <c r="F105" i="3"/>
  <c r="F83" i="3"/>
  <c r="F58" i="3"/>
  <c r="F48" i="3"/>
  <c r="F32" i="3"/>
  <c r="F21" i="3"/>
  <c r="G241" i="1"/>
  <c r="G129" i="1"/>
  <c r="G196" i="1"/>
  <c r="G227" i="1"/>
  <c r="G223" i="1" s="1"/>
  <c r="H349" i="2"/>
  <c r="H338" i="2"/>
  <c r="H305" i="2"/>
  <c r="H281" i="2"/>
  <c r="H280" i="2" s="1"/>
  <c r="H250" i="2"/>
  <c r="H229" i="2"/>
  <c r="H199" i="2"/>
  <c r="H191" i="2"/>
  <c r="H158" i="2"/>
  <c r="H152" i="2"/>
  <c r="H144" i="2"/>
  <c r="H143" i="2" s="1"/>
  <c r="H141" i="2"/>
  <c r="H99" i="2"/>
  <c r="H77" i="2"/>
  <c r="H67" i="2"/>
  <c r="H61" i="2"/>
  <c r="H23" i="2"/>
  <c r="F330" i="3"/>
  <c r="F314" i="3"/>
  <c r="F290" i="3"/>
  <c r="F276" i="3"/>
  <c r="F255" i="3"/>
  <c r="F246" i="3"/>
  <c r="F234" i="3"/>
  <c r="F180" i="3"/>
  <c r="F146" i="3"/>
  <c r="F138" i="3"/>
  <c r="F103" i="3"/>
  <c r="F80" i="3"/>
  <c r="F56" i="3"/>
  <c r="F36" i="3"/>
  <c r="F29" i="3"/>
  <c r="F17" i="3"/>
  <c r="H180" i="2"/>
  <c r="F224" i="3"/>
  <c r="H234" i="2"/>
  <c r="H87" i="2"/>
  <c r="H238" i="2"/>
  <c r="H205" i="2"/>
  <c r="F220" i="3"/>
  <c r="H212" i="2"/>
  <c r="F111" i="3"/>
  <c r="F195" i="3"/>
  <c r="F191" i="3"/>
  <c r="F187" i="3"/>
  <c r="F121" i="3"/>
  <c r="F120" i="3" s="1"/>
  <c r="H220" i="2"/>
  <c r="H216" i="2"/>
  <c r="G359" i="1"/>
  <c r="G215" i="1"/>
  <c r="G214" i="1" s="1"/>
  <c r="G331" i="1"/>
  <c r="G244" i="1"/>
  <c r="G315" i="1"/>
  <c r="G346" i="1"/>
  <c r="G159" i="1"/>
  <c r="G70" i="1"/>
  <c r="H226" i="2" l="1"/>
  <c r="G188" i="1"/>
  <c r="G240" i="1"/>
  <c r="G43" i="1"/>
  <c r="H45" i="2"/>
  <c r="G148" i="1"/>
  <c r="F31" i="3"/>
  <c r="G302" i="1"/>
  <c r="G314" i="1"/>
  <c r="G128" i="1"/>
  <c r="G120" i="1"/>
  <c r="F43" i="3"/>
  <c r="H18" i="2"/>
  <c r="H17" i="2" s="1"/>
  <c r="G33" i="1"/>
  <c r="H82" i="2"/>
  <c r="H98" i="2"/>
  <c r="F72" i="3"/>
  <c r="G60" i="1"/>
  <c r="G355" i="1"/>
  <c r="H267" i="2"/>
  <c r="H105" i="2"/>
  <c r="F228" i="3"/>
  <c r="G169" i="1"/>
  <c r="G330" i="1"/>
  <c r="G92" i="1"/>
  <c r="G91" i="1" s="1"/>
  <c r="G345" i="1"/>
  <c r="G291" i="1"/>
  <c r="G341" i="1"/>
  <c r="H66" i="2"/>
  <c r="F20" i="3"/>
  <c r="F140" i="3"/>
  <c r="F311" i="3"/>
  <c r="F310" i="3" s="1"/>
  <c r="H288" i="2"/>
  <c r="H287" i="2" s="1"/>
  <c r="F265" i="3"/>
  <c r="F233" i="3"/>
  <c r="F102" i="3"/>
  <c r="F101" i="3" s="1"/>
  <c r="F53" i="3"/>
  <c r="F275" i="3"/>
  <c r="H215" i="2"/>
  <c r="F186" i="3"/>
  <c r="H211" i="2"/>
  <c r="F219" i="3"/>
  <c r="H190" i="2"/>
  <c r="H138" i="2"/>
  <c r="H76" i="2"/>
  <c r="F194" i="3"/>
  <c r="H344" i="2"/>
  <c r="H333" i="2"/>
  <c r="F327" i="3"/>
  <c r="H204" i="2"/>
  <c r="H233" i="2"/>
  <c r="F223" i="3"/>
  <c r="H179" i="2"/>
  <c r="F16" i="3"/>
  <c r="F79" i="3"/>
  <c r="F145" i="3"/>
  <c r="F179" i="3"/>
  <c r="F245" i="3"/>
  <c r="F289" i="3"/>
  <c r="F288" i="3" s="1"/>
  <c r="H151" i="2"/>
  <c r="H249" i="2"/>
  <c r="H304" i="2"/>
  <c r="H303" i="2" s="1"/>
  <c r="F307" i="3"/>
  <c r="F332" i="3"/>
  <c r="H42" i="2"/>
  <c r="H160" i="2"/>
  <c r="H208" i="2"/>
  <c r="H330" i="2"/>
  <c r="H351" i="2"/>
  <c r="F50" i="3"/>
  <c r="F285" i="3"/>
  <c r="F341" i="3"/>
  <c r="H34" i="2"/>
  <c r="H119" i="2"/>
  <c r="H201" i="2"/>
  <c r="H252" i="2"/>
  <c r="F64" i="3"/>
  <c r="F205" i="3"/>
  <c r="H73" i="2"/>
  <c r="H154" i="2"/>
  <c r="H241" i="2"/>
  <c r="H264" i="2"/>
  <c r="H297" i="2"/>
  <c r="H296" i="2" s="1"/>
  <c r="G86" i="1"/>
  <c r="H219" i="2"/>
  <c r="F110" i="3"/>
  <c r="F109" i="3" s="1"/>
  <c r="H237" i="2"/>
  <c r="F190" i="3"/>
  <c r="F28" i="3"/>
  <c r="F137" i="3"/>
  <c r="F254" i="3"/>
  <c r="H60" i="2"/>
  <c r="H157" i="2"/>
  <c r="H198" i="2"/>
  <c r="F82" i="3"/>
  <c r="F182" i="3"/>
  <c r="F208" i="3"/>
  <c r="F258" i="3"/>
  <c r="F257" i="3" s="1"/>
  <c r="F337" i="3"/>
  <c r="H31" i="2"/>
  <c r="H110" i="2"/>
  <c r="H135" i="2"/>
  <c r="H163" i="2"/>
  <c r="H261" i="2"/>
  <c r="H341" i="2"/>
  <c r="F60" i="3"/>
  <c r="F85" i="3"/>
  <c r="F127" i="3"/>
  <c r="F126" i="3" s="1"/>
  <c r="F176" i="3"/>
  <c r="F248" i="3"/>
  <c r="F296" i="3"/>
  <c r="F295" i="3" s="1"/>
  <c r="G109" i="1"/>
  <c r="F123" i="3"/>
  <c r="F119" i="3" s="1"/>
  <c r="F202" i="3"/>
  <c r="F240" i="3"/>
  <c r="H148" i="2"/>
  <c r="H223" i="2"/>
  <c r="G105" i="1"/>
  <c r="G184" i="1"/>
  <c r="G115" i="1"/>
  <c r="G213" i="1"/>
  <c r="H189" i="2" l="1"/>
  <c r="F71" i="3"/>
  <c r="H30" i="2"/>
  <c r="G104" i="1"/>
  <c r="G90" i="1" s="1"/>
  <c r="F136" i="3"/>
  <c r="F172" i="3"/>
  <c r="G168" i="1"/>
  <c r="F185" i="3"/>
  <c r="G32" i="1"/>
  <c r="F211" i="3"/>
  <c r="F326" i="3"/>
  <c r="H257" i="2"/>
  <c r="H248" i="2"/>
  <c r="F264" i="3"/>
  <c r="F244" i="3"/>
  <c r="F227" i="3"/>
  <c r="G127" i="1"/>
  <c r="G354" i="1"/>
  <c r="G290" i="1"/>
  <c r="G119" i="1"/>
  <c r="F19" i="3"/>
  <c r="G340" i="1"/>
  <c r="G329" i="1"/>
  <c r="F42" i="3"/>
  <c r="G114" i="1"/>
  <c r="F284" i="3"/>
  <c r="H302" i="2"/>
  <c r="F15" i="3"/>
  <c r="F336" i="3"/>
  <c r="F27" i="3"/>
  <c r="G85" i="1"/>
  <c r="H295" i="2"/>
  <c r="F63" i="3"/>
  <c r="F340" i="3"/>
  <c r="H286" i="2"/>
  <c r="H285" i="2" s="1"/>
  <c r="H329" i="2"/>
  <c r="H340" i="2"/>
  <c r="H41" i="2"/>
  <c r="F335" i="3" l="1"/>
  <c r="F14" i="3"/>
  <c r="G15" i="1"/>
  <c r="G113" i="1"/>
  <c r="G353" i="1"/>
  <c r="G222" i="1"/>
  <c r="G167" i="1" s="1"/>
  <c r="G339" i="1"/>
  <c r="H188" i="2"/>
  <c r="F283" i="3"/>
  <c r="F171" i="3"/>
  <c r="F164" i="3" s="1"/>
  <c r="F163" i="3" s="1"/>
  <c r="F159" i="3" s="1"/>
  <c r="F151" i="3" s="1"/>
  <c r="F243" i="3"/>
  <c r="H328" i="2"/>
  <c r="F325" i="3"/>
  <c r="H16" i="2"/>
  <c r="F100" i="3"/>
  <c r="H301" i="2"/>
  <c r="F94" i="3"/>
  <c r="H40" i="2"/>
  <c r="H294" i="2"/>
  <c r="H247" i="2"/>
  <c r="H54" i="2"/>
  <c r="H53" i="2" s="1"/>
  <c r="F113" i="3" l="1"/>
  <c r="F344" i="3" s="1"/>
  <c r="H187" i="2"/>
  <c r="H186" i="2" s="1"/>
  <c r="H256" i="2"/>
  <c r="H246" i="2"/>
  <c r="H15" i="2"/>
  <c r="H293" i="2"/>
  <c r="H39" i="2"/>
  <c r="H38" i="2" s="1"/>
  <c r="H300" i="2"/>
  <c r="G369" i="1" l="1"/>
  <c r="H14" i="2"/>
  <c r="H52" i="2"/>
  <c r="H178" i="2"/>
  <c r="H255" i="2"/>
  <c r="H29" i="2"/>
  <c r="H245" i="2"/>
  <c r="H58" i="2" l="1"/>
  <c r="H28" i="2"/>
  <c r="H244" i="2"/>
  <c r="H37" i="2" l="1"/>
  <c r="H13" i="2"/>
  <c r="H354" i="2" l="1"/>
  <c r="H234" i="1" l="1"/>
  <c r="H222" i="1" s="1"/>
  <c r="H167" i="1" l="1"/>
  <c r="H369" i="1" s="1"/>
</calcChain>
</file>

<file path=xl/sharedStrings.xml><?xml version="1.0" encoding="utf-8"?>
<sst xmlns="http://schemas.openxmlformats.org/spreadsheetml/2006/main" count="5116" uniqueCount="367">
  <si>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</si>
  <si>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</si>
  <si>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</si>
  <si>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</si>
  <si>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</si>
  <si>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</si>
  <si>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</si>
  <si>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</si>
  <si>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</si>
  <si>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</si>
  <si>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</si>
  <si>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</si>
  <si>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</si>
  <si>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</si>
  <si>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</si>
  <si>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</si>
  <si>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</si>
  <si>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</si>
  <si>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</si>
  <si>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</si>
  <si>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</si>
  <si>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</si>
  <si>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</si>
  <si>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</si>
  <si>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</si>
  <si>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</si>
  <si>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</si>
  <si>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</si>
  <si>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</si>
  <si>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</si>
  <si>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</si>
  <si>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</si>
  <si>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</si>
  <si>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</si>
  <si>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</si>
  <si>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</si>
  <si>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</si>
  <si>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</si>
  <si>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</si>
  <si>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</si>
  <si>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</si>
  <si>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</si>
  <si>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</si>
  <si>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</si>
  <si>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</si>
  <si>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</si>
  <si>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</si>
  <si>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</si>
  <si>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</si>
  <si>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</si>
  <si>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</si>
  <si>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</si>
  <si>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</si>
  <si>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</si>
  <si>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</si>
  <si>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</si>
  <si>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</si>
  <si>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</si>
  <si>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</si>
  <si>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</si>
  <si>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</si>
  <si>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</si>
  <si>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</si>
  <si>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</si>
  <si>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</si>
  <si>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</si>
  <si>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</si>
  <si>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</si>
  <si>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</si>
  <si>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</si>
  <si>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</si>
  <si>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</si>
  <si>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</si>
  <si>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</si>
  <si>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</si>
  <si>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</si>
  <si>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</si>
  <si>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</si>
  <si>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</si>
  <si>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</si>
  <si>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</si>
  <si>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</si>
  <si>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</si>
  <si>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</si>
  <si>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</si>
  <si>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</si>
  <si>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</si>
  <si>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</si>
  <si>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</si>
  <si>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</si>
  <si>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</si>
  <si>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</si>
  <si>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</si>
  <si>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</si>
  <si>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</si>
  <si>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</si>
  <si>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</si>
  <si>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</si>
  <si>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</si>
  <si>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</si>
  <si>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</si>
  <si>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</si>
  <si>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</si>
  <si>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</si>
  <si>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</si>
  <si>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</si>
  <si>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</si>
  <si>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</si>
  <si>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</si>
  <si>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</si>
  <si>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</si>
  <si>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</si>
  <si>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</si>
  <si>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</si>
  <si>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</si>
  <si>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</si>
  <si>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</si>
  <si>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</si>
  <si>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</si>
  <si>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</si>
  <si>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</si>
  <si>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</si>
  <si>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</si>
  <si>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</si>
  <si>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</si>
  <si>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</si>
  <si>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</si>
  <si>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</si>
  <si>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</si>
  <si>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</si>
  <si>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</si>
  <si>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</si>
  <si>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</si>
  <si>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</si>
  <si>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</si>
  <si>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</si>
  <si>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</si>
  <si>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</si>
  <si>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</si>
  <si>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</si>
  <si>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</si>
  <si>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</si>
  <si>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</si>
  <si>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</si>
  <si>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</si>
  <si>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</si>
  <si>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</si>
  <si>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</si>
  <si>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</si>
  <si>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</si>
  <si>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</si>
  <si>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</si>
  <si>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</si>
  <si>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</si>
  <si>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</si>
  <si>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</si>
  <si>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</si>
  <si>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</si>
  <si>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</si>
  <si>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</si>
  <si>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</si>
  <si>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</si>
  <si>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</si>
  <si>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</si>
  <si>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</si>
  <si>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</si>
  <si>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</si>
  <si>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</si>
  <si>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</si>
  <si>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</si>
  <si>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</si>
  <si>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</si>
  <si>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</si>
  <si>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</si>
  <si>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</si>
  <si>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</si>
  <si>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</si>
  <si>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</si>
  <si>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</si>
  <si>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</si>
  <si>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</si>
  <si>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</si>
  <si>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</si>
  <si>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</si>
  <si>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</si>
  <si>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</si>
  <si>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</si>
  <si>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</si>
  <si>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</si>
  <si>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</si>
  <si>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</si>
  <si>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</si>
  <si>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</si>
  <si>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</si>
  <si>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</si>
  <si>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</si>
  <si>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</si>
  <si>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«О бюджете Почепского муниципального 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</si>
  <si>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</si>
  <si>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</si>
  <si>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</si>
  <si>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</si>
  <si>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</si>
  <si>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</si>
  <si>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</si>
  <si>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</si>
  <si>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</si>
  <si>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</si>
  <si>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</si>
  <si>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</si>
  <si>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 xml:space="preserve">План на 2017 год до внесения измений 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</si>
  <si>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</si>
  <si>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</si>
  <si>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</si>
  <si>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</si>
  <si>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</si>
  <si>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</si>
  <si>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</si>
  <si>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</si>
  <si>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</si>
  <si>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</si>
  <si>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</si>
  <si>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</si>
  <si>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</si>
  <si>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</si>
  <si>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</si>
  <si>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</si>
  <si>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</si>
  <si>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</si>
  <si>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</si>
  <si>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</si>
  <si>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</si>
  <si>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</si>
  <si>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</si>
  <si>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 xml:space="preserve">План на 2018 год  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</si>
  <si>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</si>
  <si>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</si>
  <si>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</si>
  <si>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</si>
  <si>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</si>
  <si>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</si>
  <si>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</si>
  <si>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</si>
  <si>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</si>
  <si>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</si>
  <si>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</si>
  <si>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</si>
  <si>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</si>
  <si>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</si>
  <si>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</si>
  <si>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</si>
  <si>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</si>
  <si>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</si>
  <si>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</si>
  <si>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</si>
  <si>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</si>
  <si>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</si>
  <si>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</si>
  <si>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</si>
  <si>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</si>
  <si>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</si>
  <si>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</si>
  <si>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</si>
  <si>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</si>
  <si>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</si>
  <si>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</si>
  <si>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</si>
  <si>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</si>
  <si>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</si>
  <si>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</si>
  <si>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</si>
  <si>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</si>
  <si>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</si>
  <si>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</si>
  <si>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</si>
  <si>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</si>
  <si>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</si>
  <si>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</si>
  <si>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</si>
  <si>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</si>
  <si>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</si>
  <si>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</si>
  <si>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</si>
  <si>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</si>
  <si>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</si>
  <si>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</si>
  <si>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</si>
  <si>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</si>
  <si>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</si>
  <si>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</si>
  <si>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</si>
  <si>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</si>
  <si>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</si>
  <si>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</si>
  <si>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</si>
  <si>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</si>
  <si>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</si>
  <si>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</si>
  <si>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</si>
  <si>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</si>
  <si>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</si>
  <si>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</si>
  <si>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</si>
  <si>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</si>
  <si>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</si>
  <si>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</si>
  <si>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</si>
  <si>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</si>
  <si>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</si>
  <si>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</si>
  <si>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</si>
  <si>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</si>
  <si>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</si>
  <si>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</si>
  <si>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</si>
  <si>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</si>
  <si>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</si>
  <si>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</si>
  <si>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</si>
  <si>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</si>
  <si>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района на 2018 год и плановый период 2019 и 2020 годов"</t>
  </si>
  <si>
    <t xml:space="preserve"> Ведомственная структура расходов бюджета Почепского муниципального района </t>
  </si>
  <si>
    <t xml:space="preserve">Распределение расходов из бюджета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</si>
  <si>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</si>
  <si>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</si>
  <si>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</si>
  <si>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</si>
  <si>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</si>
  <si>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Приложение №6</t>
  </si>
  <si>
    <t>на 2018 год  и плановый период 2019 и 2020 годов</t>
  </si>
  <si>
    <t xml:space="preserve"> Распределение расходов  бюджета Почепского муниципального района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</si>
  <si>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>Приложение №7</t>
  </si>
  <si>
    <t>Почепского муниципального района 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</si>
  <si>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</si>
  <si>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</si>
  <si>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</si>
  <si>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</si>
  <si>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</si>
  <si>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</si>
  <si>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</si>
  <si>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</si>
  <si>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</si>
  <si>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</si>
  <si>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</si>
  <si>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</si>
  <si>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</si>
  <si>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</si>
  <si>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</si>
  <si>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</si>
  <si>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</si>
  <si>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</si>
  <si>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</si>
  <si>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</si>
  <si>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</si>
  <si>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</si>
  <si>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</si>
  <si>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</si>
  <si>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</si>
  <si>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</si>
  <si>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</si>
  <si>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</si>
  <si>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</si>
  <si>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0301284240</t>
  </si>
  <si>
    <t>84240</t>
  </si>
  <si>
    <t>Мероприятия по развитию физической культуры и спорта</t>
  </si>
  <si>
    <t xml:space="preserve">к решению районного Совета  от 22.12.2017    года № 294                                  </t>
  </si>
  <si>
    <t>от  22.12. 2017 года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</si>
</sst>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28" fillId="0" borderId="13" xfId="42" applyFont="1" applyBorder="1" applyAlignment="1">
      <alignment horizontal="center" vertical="center" wrapText="1" shrinkToFit="1"/>
    </xf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4" xfId="0" applyBorder="1" applyAlignment="1">
      <alignment horizontal="center"/>
    </xf>
    <xf numFmtId="0" fontId="28" fillId="0" borderId="15" xfId="42" applyFont="1" applyBorder="1" applyAlignment="1">
      <alignment horizontal="center" vertical="center" wrapText="1" shrinkToFit="1"/>
    </xf>
    <xf numFmtId="0" fontId="28" fillId="0" borderId="16" xfId="42" applyFont="1" applyBorder="1" applyAlignment="1">
      <alignment horizontal="center" vertical="center" wrapText="1" shrinkToFit="1"/>
    </xf>
    <xf numFmtId="0" fontId="19" fillId="0" borderId="11" xfId="42" applyFont="1" applyBorder="1" applyAlignment="1">
      <alignment horizontal="center" vertical="center" wrapText="1"/>
    </xf>
    <xf numFmtId="0" fontId="19" fillId="0" borderId="12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49" fontId="19" fillId="0" borderId="12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19" fillId="0" borderId="12" xfId="42" applyFont="1" applyBorder="1" applyAlignment="1">
      <alignment horizontal="center" vertic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7"/>
  <sheetViews>
    <sheetView zoomScale="90" zoomScaleNormal="90" workbookViewId="0">
      <selection activeCell="A4" sqref="A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.42578125" customWidth="1"/>
    <col min="8" max="9" width="17.28515625" customWidth="1"/>
  </cols>
  <sheetData>
    <row r="1" spans="1:9" x14ac:dyDescent="0.25">
      <c r="C1" s="351" t="s">
        <v>328</v>
      </c>
      <c r="D1" s="351"/>
      <c r="E1" s="351"/>
      <c r="F1" s="351"/>
      <c r="G1" s="351"/>
    </row>
    <row r="2" spans="1:9" x14ac:dyDescent="0.25">
      <c r="C2" s="351" t="s">
        <v>365</v>
      </c>
      <c r="D2" s="351"/>
      <c r="E2" s="351"/>
      <c r="F2" s="351"/>
      <c r="G2" s="351"/>
      <c r="H2" s="351"/>
    </row>
    <row r="3" spans="1:9" x14ac:dyDescent="0.25">
      <c r="C3" s="352" t="s">
        <v>197</v>
      </c>
      <c r="D3" s="352"/>
      <c r="E3" s="352"/>
      <c r="F3" s="352"/>
      <c r="G3" s="352"/>
      <c r="H3" s="352"/>
    </row>
    <row r="4" spans="1:9" x14ac:dyDescent="0.25">
      <c r="C4" s="352" t="s">
        <v>320</v>
      </c>
      <c r="D4" s="352"/>
      <c r="E4" s="352"/>
      <c r="F4" s="352"/>
      <c r="G4" s="352"/>
      <c r="H4" s="352"/>
    </row>
    <row r="5" spans="1:9" ht="14.45" x14ac:dyDescent="0.3">
      <c r="C5" s="351"/>
      <c r="D5" s="351"/>
      <c r="E5" s="351"/>
      <c r="F5" s="351"/>
      <c r="G5" s="351"/>
    </row>
    <row r="6" spans="1:9" ht="13.9" customHeight="1" x14ac:dyDescent="0.3">
      <c r="C6" s="350"/>
      <c r="D6" s="350"/>
      <c r="E6" s="350"/>
      <c r="F6" s="350"/>
      <c r="G6" s="350"/>
    </row>
    <row r="7" spans="1:9" ht="13.9" customHeight="1" x14ac:dyDescent="0.3">
      <c r="C7" s="329"/>
      <c r="D7" s="329"/>
      <c r="E7" s="329"/>
      <c r="F7" s="329"/>
      <c r="G7" s="329"/>
    </row>
    <row r="8" spans="1:9" ht="14.45" x14ac:dyDescent="0.3">
      <c r="A8" s="2"/>
      <c r="B8" s="9"/>
      <c r="C8" s="10"/>
      <c r="D8" s="10"/>
      <c r="E8" s="10"/>
      <c r="F8" s="10"/>
      <c r="G8" s="309"/>
    </row>
    <row r="9" spans="1:9" ht="14.45" x14ac:dyDescent="0.3">
      <c r="A9" s="2"/>
      <c r="B9" s="9"/>
      <c r="C9" s="10"/>
      <c r="D9" s="10"/>
      <c r="E9" s="10"/>
      <c r="F9" s="10"/>
      <c r="G9" s="309"/>
    </row>
    <row r="10" spans="1:9" ht="17.45" customHeight="1" x14ac:dyDescent="0.25">
      <c r="A10" s="349" t="s">
        <v>321</v>
      </c>
      <c r="B10" s="349"/>
      <c r="C10" s="349"/>
      <c r="D10" s="349"/>
      <c r="E10" s="349"/>
      <c r="F10" s="349"/>
      <c r="G10" s="349"/>
    </row>
    <row r="11" spans="1:9" ht="18" x14ac:dyDescent="0.25">
      <c r="A11" s="349" t="s">
        <v>329</v>
      </c>
      <c r="B11" s="349"/>
      <c r="C11" s="349"/>
      <c r="D11" s="349"/>
      <c r="E11" s="349"/>
      <c r="F11" s="349"/>
      <c r="G11" s="349"/>
    </row>
    <row r="12" spans="1:9" ht="18" customHeight="1" x14ac:dyDescent="0.25">
      <c r="A12" s="6"/>
      <c r="B12" s="6"/>
      <c r="C12" s="3"/>
      <c r="D12" s="4"/>
      <c r="E12" s="4"/>
      <c r="F12" s="5"/>
      <c r="G12" s="333" t="s">
        <v>231</v>
      </c>
    </row>
    <row r="13" spans="1:9" ht="25.5" x14ac:dyDescent="0.25">
      <c r="A13" s="318" t="s">
        <v>0</v>
      </c>
      <c r="B13" s="316" t="s">
        <v>1</v>
      </c>
      <c r="C13" s="316" t="s">
        <v>2</v>
      </c>
      <c r="D13" s="317" t="s">
        <v>3</v>
      </c>
      <c r="E13" s="317" t="s">
        <v>4</v>
      </c>
      <c r="F13" s="317" t="s">
        <v>5</v>
      </c>
      <c r="G13" s="319" t="s">
        <v>234</v>
      </c>
      <c r="H13" s="319" t="s">
        <v>323</v>
      </c>
      <c r="I13" s="319" t="s">
        <v>324</v>
      </c>
    </row>
    <row r="14" spans="1:9" ht="14.45" x14ac:dyDescent="0.3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171">
        <v>7</v>
      </c>
      <c r="H14" s="171">
        <v>8</v>
      </c>
      <c r="I14" s="171">
        <v>9</v>
      </c>
    </row>
    <row r="15" spans="1:9" ht="36" x14ac:dyDescent="0.25">
      <c r="A15" s="21" t="s">
        <v>6</v>
      </c>
      <c r="B15" s="116">
        <v>903</v>
      </c>
      <c r="C15" s="201" t="s">
        <v>7</v>
      </c>
      <c r="D15" s="204" t="s">
        <v>7</v>
      </c>
      <c r="E15" s="204" t="s">
        <v>137</v>
      </c>
      <c r="F15" s="204" t="s">
        <v>8</v>
      </c>
      <c r="G15" s="248">
        <f>SUM(G21+G32+G85+G16+G26)</f>
        <v>406931863.50999999</v>
      </c>
      <c r="H15" s="248">
        <f>SUM(H21+H32+H85+H16+H26)</f>
        <v>402941759.75999999</v>
      </c>
      <c r="I15" s="248">
        <f>SUM(I21+I32+I85+I16+I26)</f>
        <v>408185186.22000003</v>
      </c>
    </row>
    <row r="16" spans="1:9" ht="18" x14ac:dyDescent="0.25">
      <c r="A16" s="200" t="s">
        <v>48</v>
      </c>
      <c r="B16" s="201" t="s">
        <v>19</v>
      </c>
      <c r="C16" s="204" t="s">
        <v>22</v>
      </c>
      <c r="D16" s="204" t="s">
        <v>7</v>
      </c>
      <c r="E16" s="204" t="s">
        <v>137</v>
      </c>
      <c r="F16" s="204" t="s">
        <v>8</v>
      </c>
      <c r="G16" s="304">
        <f t="shared" ref="G16:I19" si="0">SUM(G17)</f>
        <v>40000</v>
      </c>
      <c r="H16" s="304">
        <f t="shared" si="0"/>
        <v>40000</v>
      </c>
      <c r="I16" s="304">
        <f t="shared" si="0"/>
        <v>0</v>
      </c>
    </row>
    <row r="17" spans="1:9" x14ac:dyDescent="0.25">
      <c r="A17" s="188" t="s">
        <v>51</v>
      </c>
      <c r="B17" s="81">
        <v>903</v>
      </c>
      <c r="C17" s="271" t="s">
        <v>22</v>
      </c>
      <c r="D17" s="269">
        <v>13</v>
      </c>
      <c r="E17" s="269" t="s">
        <v>137</v>
      </c>
      <c r="F17" s="270" t="s">
        <v>8</v>
      </c>
      <c r="G17" s="304">
        <f>SUM(G18)</f>
        <v>40000</v>
      </c>
      <c r="H17" s="304">
        <f t="shared" si="0"/>
        <v>40000</v>
      </c>
      <c r="I17" s="304">
        <f t="shared" si="0"/>
        <v>0</v>
      </c>
    </row>
    <row r="18" spans="1:9" ht="26.25" x14ac:dyDescent="0.25">
      <c r="A18" s="184" t="s">
        <v>235</v>
      </c>
      <c r="B18" s="90">
        <v>903</v>
      </c>
      <c r="C18" s="173" t="s">
        <v>22</v>
      </c>
      <c r="D18" s="173" t="s">
        <v>52</v>
      </c>
      <c r="E18" s="181" t="s">
        <v>236</v>
      </c>
      <c r="F18" s="173" t="s">
        <v>8</v>
      </c>
      <c r="G18" s="264">
        <f t="shared" si="0"/>
        <v>40000</v>
      </c>
      <c r="H18" s="264">
        <f t="shared" si="0"/>
        <v>40000</v>
      </c>
      <c r="I18" s="264">
        <f t="shared" si="0"/>
        <v>0</v>
      </c>
    </row>
    <row r="19" spans="1:9" x14ac:dyDescent="0.25">
      <c r="A19" s="177" t="s">
        <v>12</v>
      </c>
      <c r="B19" s="90">
        <v>903</v>
      </c>
      <c r="C19" s="180" t="s">
        <v>22</v>
      </c>
      <c r="D19" s="180" t="s">
        <v>52</v>
      </c>
      <c r="E19" s="181" t="s">
        <v>236</v>
      </c>
      <c r="F19" s="180" t="s">
        <v>13</v>
      </c>
      <c r="G19" s="264">
        <f t="shared" si="0"/>
        <v>40000</v>
      </c>
      <c r="H19" s="264">
        <f t="shared" si="0"/>
        <v>40000</v>
      </c>
      <c r="I19" s="264">
        <f t="shared" si="0"/>
        <v>0</v>
      </c>
    </row>
    <row r="20" spans="1:9" ht="33.75" x14ac:dyDescent="0.25">
      <c r="A20" s="298" t="s">
        <v>176</v>
      </c>
      <c r="B20" s="90">
        <v>903</v>
      </c>
      <c r="C20" s="173" t="s">
        <v>22</v>
      </c>
      <c r="D20" s="173" t="s">
        <v>52</v>
      </c>
      <c r="E20" s="181" t="s">
        <v>236</v>
      </c>
      <c r="F20" s="173" t="s">
        <v>15</v>
      </c>
      <c r="G20" s="264">
        <v>40000</v>
      </c>
      <c r="H20" s="264">
        <v>40000</v>
      </c>
      <c r="I20" s="264"/>
    </row>
    <row r="21" spans="1:9" ht="26.25" x14ac:dyDescent="0.25">
      <c r="A21" s="11" t="s">
        <v>9</v>
      </c>
      <c r="B21" s="116">
        <v>903</v>
      </c>
      <c r="C21" s="201" t="s">
        <v>10</v>
      </c>
      <c r="D21" s="204" t="s">
        <v>7</v>
      </c>
      <c r="E21" s="204" t="s">
        <v>137</v>
      </c>
      <c r="F21" s="201" t="s">
        <v>8</v>
      </c>
      <c r="G21" s="304">
        <f>SUM(G23)</f>
        <v>296100</v>
      </c>
      <c r="H21" s="304">
        <f t="shared" ref="H21:I21" si="1">SUM(H23)</f>
        <v>0</v>
      </c>
      <c r="I21" s="304">
        <f t="shared" si="1"/>
        <v>0</v>
      </c>
    </row>
    <row r="22" spans="1:9" ht="45" x14ac:dyDescent="0.25">
      <c r="A22" s="212" t="s">
        <v>136</v>
      </c>
      <c r="B22" s="116">
        <v>903</v>
      </c>
      <c r="C22" s="201" t="s">
        <v>10</v>
      </c>
      <c r="D22" s="204">
        <v>14</v>
      </c>
      <c r="E22" s="204" t="s">
        <v>137</v>
      </c>
      <c r="F22" s="201" t="s">
        <v>8</v>
      </c>
      <c r="G22" s="304">
        <f>SUM(G24)</f>
        <v>296100</v>
      </c>
      <c r="H22" s="304">
        <f t="shared" ref="H22:I22" si="2">SUM(H24)</f>
        <v>0</v>
      </c>
      <c r="I22" s="304">
        <f t="shared" si="2"/>
        <v>0</v>
      </c>
    </row>
    <row r="23" spans="1:9" x14ac:dyDescent="0.25">
      <c r="A23" s="297" t="s">
        <v>289</v>
      </c>
      <c r="B23" s="90">
        <v>903</v>
      </c>
      <c r="C23" s="173" t="s">
        <v>10</v>
      </c>
      <c r="D23" s="173" t="s">
        <v>11</v>
      </c>
      <c r="E23" s="181" t="s">
        <v>288</v>
      </c>
      <c r="F23" s="173" t="s">
        <v>8</v>
      </c>
      <c r="G23" s="264">
        <f>SUM(G24)</f>
        <v>296100</v>
      </c>
      <c r="H23" s="264">
        <f t="shared" ref="H23:I23" si="3">SUM(H24)</f>
        <v>0</v>
      </c>
      <c r="I23" s="264">
        <f t="shared" si="3"/>
        <v>0</v>
      </c>
    </row>
    <row r="24" spans="1:9" ht="23.25" x14ac:dyDescent="0.25">
      <c r="A24" s="214" t="s">
        <v>16</v>
      </c>
      <c r="B24" s="90">
        <v>903</v>
      </c>
      <c r="C24" s="173" t="s">
        <v>10</v>
      </c>
      <c r="D24" s="173" t="s">
        <v>11</v>
      </c>
      <c r="E24" s="181" t="s">
        <v>288</v>
      </c>
      <c r="F24" s="173" t="s">
        <v>17</v>
      </c>
      <c r="G24" s="264">
        <f>SUM(G25:G25)</f>
        <v>296100</v>
      </c>
      <c r="H24" s="264">
        <f t="shared" ref="H24:I24" si="4">SUM(H25:H25)</f>
        <v>0</v>
      </c>
      <c r="I24" s="264">
        <f t="shared" si="4"/>
        <v>0</v>
      </c>
    </row>
    <row r="25" spans="1:9" x14ac:dyDescent="0.25">
      <c r="A25" s="334" t="s">
        <v>180</v>
      </c>
      <c r="B25" s="90">
        <v>903</v>
      </c>
      <c r="C25" s="173" t="s">
        <v>10</v>
      </c>
      <c r="D25" s="173" t="s">
        <v>11</v>
      </c>
      <c r="E25" s="181" t="s">
        <v>288</v>
      </c>
      <c r="F25" s="173" t="s">
        <v>179</v>
      </c>
      <c r="G25" s="264">
        <v>296100</v>
      </c>
      <c r="H25" s="264"/>
      <c r="I25" s="264"/>
    </row>
    <row r="26" spans="1:9" x14ac:dyDescent="0.25">
      <c r="A26" s="172" t="s">
        <v>60</v>
      </c>
      <c r="B26" s="201" t="s">
        <v>19</v>
      </c>
      <c r="C26" s="204" t="s">
        <v>44</v>
      </c>
      <c r="D26" s="204" t="s">
        <v>7</v>
      </c>
      <c r="E26" s="204" t="s">
        <v>137</v>
      </c>
      <c r="F26" s="204" t="s">
        <v>8</v>
      </c>
      <c r="G26" s="304">
        <f t="shared" ref="G26:I28" si="5">SUM(G27)</f>
        <v>100000</v>
      </c>
      <c r="H26" s="304">
        <f t="shared" si="5"/>
        <v>100000</v>
      </c>
      <c r="I26" s="304">
        <f t="shared" si="5"/>
        <v>100000</v>
      </c>
    </row>
    <row r="27" spans="1:9" ht="15.75" x14ac:dyDescent="0.25">
      <c r="A27" s="332" t="s">
        <v>230</v>
      </c>
      <c r="B27" s="81">
        <v>903</v>
      </c>
      <c r="C27" s="204" t="s">
        <v>44</v>
      </c>
      <c r="D27" s="204" t="s">
        <v>22</v>
      </c>
      <c r="E27" s="269" t="s">
        <v>137</v>
      </c>
      <c r="F27" s="270" t="s">
        <v>8</v>
      </c>
      <c r="G27" s="304">
        <f t="shared" si="5"/>
        <v>100000</v>
      </c>
      <c r="H27" s="304">
        <f t="shared" si="5"/>
        <v>100000</v>
      </c>
      <c r="I27" s="304">
        <f t="shared" si="5"/>
        <v>100000</v>
      </c>
    </row>
    <row r="28" spans="1:9" ht="39" x14ac:dyDescent="0.25">
      <c r="A28" s="189" t="s">
        <v>237</v>
      </c>
      <c r="B28" s="116">
        <v>903</v>
      </c>
      <c r="C28" s="204" t="s">
        <v>44</v>
      </c>
      <c r="D28" s="204" t="s">
        <v>22</v>
      </c>
      <c r="E28" s="269" t="s">
        <v>238</v>
      </c>
      <c r="F28" s="267" t="s">
        <v>8</v>
      </c>
      <c r="G28" s="304">
        <f>SUM(G29)</f>
        <v>100000</v>
      </c>
      <c r="H28" s="304">
        <f t="shared" si="5"/>
        <v>100000</v>
      </c>
      <c r="I28" s="304">
        <f t="shared" si="5"/>
        <v>100000</v>
      </c>
    </row>
    <row r="29" spans="1:9" ht="23.25" x14ac:dyDescent="0.25">
      <c r="A29" s="177" t="s">
        <v>16</v>
      </c>
      <c r="B29" s="90">
        <v>903</v>
      </c>
      <c r="C29" s="216" t="s">
        <v>44</v>
      </c>
      <c r="D29" s="216" t="s">
        <v>22</v>
      </c>
      <c r="E29" s="218" t="s">
        <v>238</v>
      </c>
      <c r="F29" s="173" t="s">
        <v>17</v>
      </c>
      <c r="G29" s="264">
        <f>SUM(G30:G31)</f>
        <v>100000</v>
      </c>
      <c r="H29" s="264">
        <f t="shared" ref="H29:I29" si="6">SUM(H30:H31)</f>
        <v>100000</v>
      </c>
      <c r="I29" s="264">
        <f t="shared" si="6"/>
        <v>100000</v>
      </c>
    </row>
    <row r="30" spans="1:9" x14ac:dyDescent="0.25">
      <c r="A30" s="178" t="s">
        <v>178</v>
      </c>
      <c r="B30" s="90">
        <v>903</v>
      </c>
      <c r="C30" s="216" t="s">
        <v>44</v>
      </c>
      <c r="D30" s="216" t="s">
        <v>22</v>
      </c>
      <c r="E30" s="218" t="s">
        <v>238</v>
      </c>
      <c r="F30" s="173" t="s">
        <v>177</v>
      </c>
      <c r="G30" s="264">
        <v>88405.759999999995</v>
      </c>
      <c r="H30" s="264">
        <v>88405.759999999995</v>
      </c>
      <c r="I30" s="264">
        <v>88405.759999999995</v>
      </c>
    </row>
    <row r="31" spans="1:9" x14ac:dyDescent="0.25">
      <c r="A31" s="178" t="s">
        <v>180</v>
      </c>
      <c r="B31" s="90">
        <v>903</v>
      </c>
      <c r="C31" s="216" t="s">
        <v>44</v>
      </c>
      <c r="D31" s="216" t="s">
        <v>22</v>
      </c>
      <c r="E31" s="218" t="s">
        <v>238</v>
      </c>
      <c r="F31" s="173" t="s">
        <v>179</v>
      </c>
      <c r="G31" s="264">
        <v>11594.24</v>
      </c>
      <c r="H31" s="264">
        <v>11594.24</v>
      </c>
      <c r="I31" s="264">
        <v>11594.24</v>
      </c>
    </row>
    <row r="32" spans="1:9" ht="18" x14ac:dyDescent="0.25">
      <c r="A32" s="25" t="s">
        <v>18</v>
      </c>
      <c r="B32" s="271" t="s">
        <v>19</v>
      </c>
      <c r="C32" s="271" t="s">
        <v>20</v>
      </c>
      <c r="D32" s="269" t="s">
        <v>7</v>
      </c>
      <c r="E32" s="269" t="s">
        <v>137</v>
      </c>
      <c r="F32" s="269" t="s">
        <v>8</v>
      </c>
      <c r="G32" s="248">
        <f>SUM(G33+G43+G60+G69+G56)</f>
        <v>403249734.50999999</v>
      </c>
      <c r="H32" s="248">
        <f>SUM(H33+H43+H60+H69+H56)</f>
        <v>399555730.75999999</v>
      </c>
      <c r="I32" s="248">
        <f>SUM(I33+I43+I60+I69+I56)</f>
        <v>404839157.22000003</v>
      </c>
    </row>
    <row r="33" spans="1:9" x14ac:dyDescent="0.25">
      <c r="A33" s="12" t="s">
        <v>21</v>
      </c>
      <c r="B33" s="66">
        <v>903</v>
      </c>
      <c r="C33" s="271" t="s">
        <v>20</v>
      </c>
      <c r="D33" s="269" t="s">
        <v>22</v>
      </c>
      <c r="E33" s="269" t="s">
        <v>137</v>
      </c>
      <c r="F33" s="270" t="s">
        <v>8</v>
      </c>
      <c r="G33" s="248">
        <f>SUM(G34+G37+G40)</f>
        <v>105679604</v>
      </c>
      <c r="H33" s="248">
        <f t="shared" ref="H33:I33" si="7">SUM(H34+H37+H40)</f>
        <v>105179585</v>
      </c>
      <c r="I33" s="248">
        <f t="shared" si="7"/>
        <v>106659358</v>
      </c>
    </row>
    <row r="34" spans="1:9" x14ac:dyDescent="0.25">
      <c r="A34" s="15" t="s">
        <v>239</v>
      </c>
      <c r="B34" s="67">
        <v>903</v>
      </c>
      <c r="C34" s="180" t="s">
        <v>20</v>
      </c>
      <c r="D34" s="181" t="s">
        <v>22</v>
      </c>
      <c r="E34" s="181" t="s">
        <v>240</v>
      </c>
      <c r="F34" s="182" t="s">
        <v>8</v>
      </c>
      <c r="G34" s="264">
        <f>SUM(G35)</f>
        <v>23624619</v>
      </c>
      <c r="H34" s="264">
        <f t="shared" ref="H34:I34" si="8">SUM(H35)</f>
        <v>23124600</v>
      </c>
      <c r="I34" s="264">
        <f t="shared" si="8"/>
        <v>24604373</v>
      </c>
    </row>
    <row r="35" spans="1:9" ht="23.25" x14ac:dyDescent="0.25">
      <c r="A35" s="13" t="s">
        <v>16</v>
      </c>
      <c r="B35" s="67">
        <v>903</v>
      </c>
      <c r="C35" s="180" t="s">
        <v>20</v>
      </c>
      <c r="D35" s="181" t="s">
        <v>22</v>
      </c>
      <c r="E35" s="181" t="s">
        <v>240</v>
      </c>
      <c r="F35" s="180" t="s">
        <v>17</v>
      </c>
      <c r="G35" s="264">
        <f>SUM(G36:G36)</f>
        <v>23624619</v>
      </c>
      <c r="H35" s="264">
        <f t="shared" ref="H35:I35" si="9">SUM(H36:H36)</f>
        <v>23124600</v>
      </c>
      <c r="I35" s="264">
        <f t="shared" si="9"/>
        <v>24604373</v>
      </c>
    </row>
    <row r="36" spans="1:9" x14ac:dyDescent="0.25">
      <c r="A36" s="178" t="s">
        <v>178</v>
      </c>
      <c r="B36" s="67">
        <v>903</v>
      </c>
      <c r="C36" s="180" t="s">
        <v>20</v>
      </c>
      <c r="D36" s="181" t="s">
        <v>22</v>
      </c>
      <c r="E36" s="181" t="s">
        <v>240</v>
      </c>
      <c r="F36" s="180" t="s">
        <v>177</v>
      </c>
      <c r="G36" s="264">
        <v>23624619</v>
      </c>
      <c r="H36" s="264">
        <v>23124600</v>
      </c>
      <c r="I36" s="264">
        <v>24604373</v>
      </c>
    </row>
    <row r="37" spans="1:9" ht="39" x14ac:dyDescent="0.25">
      <c r="A37" s="15" t="s">
        <v>23</v>
      </c>
      <c r="B37" s="67">
        <v>903</v>
      </c>
      <c r="C37" s="180" t="s">
        <v>20</v>
      </c>
      <c r="D37" s="182" t="s">
        <v>22</v>
      </c>
      <c r="E37" s="181" t="s">
        <v>138</v>
      </c>
      <c r="F37" s="182" t="s">
        <v>8</v>
      </c>
      <c r="G37" s="288">
        <f t="shared" ref="G37:I38" si="10">SUM(G38)</f>
        <v>81234985</v>
      </c>
      <c r="H37" s="288">
        <f t="shared" si="10"/>
        <v>81234985</v>
      </c>
      <c r="I37" s="288">
        <f t="shared" si="10"/>
        <v>81234985</v>
      </c>
    </row>
    <row r="38" spans="1:9" ht="23.25" x14ac:dyDescent="0.25">
      <c r="A38" s="13" t="s">
        <v>16</v>
      </c>
      <c r="B38" s="67">
        <v>903</v>
      </c>
      <c r="C38" s="180" t="s">
        <v>20</v>
      </c>
      <c r="D38" s="182" t="s">
        <v>22</v>
      </c>
      <c r="E38" s="181" t="s">
        <v>138</v>
      </c>
      <c r="F38" s="180" t="s">
        <v>17</v>
      </c>
      <c r="G38" s="288">
        <f t="shared" si="10"/>
        <v>81234985</v>
      </c>
      <c r="H38" s="288">
        <f t="shared" si="10"/>
        <v>81234985</v>
      </c>
      <c r="I38" s="288">
        <f t="shared" si="10"/>
        <v>81234985</v>
      </c>
    </row>
    <row r="39" spans="1:9" x14ac:dyDescent="0.25">
      <c r="A39" s="178" t="s">
        <v>178</v>
      </c>
      <c r="B39" s="67">
        <v>903</v>
      </c>
      <c r="C39" s="180" t="s">
        <v>20</v>
      </c>
      <c r="D39" s="182" t="s">
        <v>22</v>
      </c>
      <c r="E39" s="181" t="s">
        <v>138</v>
      </c>
      <c r="F39" s="180" t="s">
        <v>177</v>
      </c>
      <c r="G39" s="288">
        <v>81234985</v>
      </c>
      <c r="H39" s="288">
        <v>81234985</v>
      </c>
      <c r="I39" s="288">
        <v>81234985</v>
      </c>
    </row>
    <row r="40" spans="1:9" ht="64.5" x14ac:dyDescent="0.25">
      <c r="A40" s="14" t="s">
        <v>24</v>
      </c>
      <c r="B40" s="67">
        <v>903</v>
      </c>
      <c r="C40" s="180" t="s">
        <v>20</v>
      </c>
      <c r="D40" s="182" t="s">
        <v>22</v>
      </c>
      <c r="E40" s="181" t="s">
        <v>139</v>
      </c>
      <c r="F40" s="180" t="s">
        <v>8</v>
      </c>
      <c r="G40" s="288">
        <f t="shared" ref="G40:I41" si="11">SUM(G41)</f>
        <v>820000</v>
      </c>
      <c r="H40" s="288">
        <f t="shared" si="11"/>
        <v>820000</v>
      </c>
      <c r="I40" s="288">
        <f t="shared" si="11"/>
        <v>820000</v>
      </c>
    </row>
    <row r="41" spans="1:9" ht="23.25" x14ac:dyDescent="0.25">
      <c r="A41" s="13" t="s">
        <v>16</v>
      </c>
      <c r="B41" s="67">
        <v>903</v>
      </c>
      <c r="C41" s="180" t="s">
        <v>20</v>
      </c>
      <c r="D41" s="182" t="s">
        <v>22</v>
      </c>
      <c r="E41" s="181" t="s">
        <v>139</v>
      </c>
      <c r="F41" s="180" t="s">
        <v>17</v>
      </c>
      <c r="G41" s="288">
        <f t="shared" si="11"/>
        <v>820000</v>
      </c>
      <c r="H41" s="288">
        <f t="shared" si="11"/>
        <v>820000</v>
      </c>
      <c r="I41" s="288">
        <f t="shared" si="11"/>
        <v>820000</v>
      </c>
    </row>
    <row r="42" spans="1:9" x14ac:dyDescent="0.25">
      <c r="A42" s="178" t="s">
        <v>178</v>
      </c>
      <c r="B42" s="67">
        <v>903</v>
      </c>
      <c r="C42" s="180" t="s">
        <v>20</v>
      </c>
      <c r="D42" s="182" t="s">
        <v>22</v>
      </c>
      <c r="E42" s="181" t="s">
        <v>139</v>
      </c>
      <c r="F42" s="180" t="s">
        <v>177</v>
      </c>
      <c r="G42" s="288">
        <v>820000</v>
      </c>
      <c r="H42" s="288">
        <v>820000</v>
      </c>
      <c r="I42" s="288">
        <v>820000</v>
      </c>
    </row>
    <row r="43" spans="1:9" x14ac:dyDescent="0.25">
      <c r="A43" s="12" t="s">
        <v>25</v>
      </c>
      <c r="B43" s="81">
        <v>903</v>
      </c>
      <c r="C43" s="265" t="s">
        <v>20</v>
      </c>
      <c r="D43" s="266" t="s">
        <v>26</v>
      </c>
      <c r="E43" s="266" t="s">
        <v>137</v>
      </c>
      <c r="F43" s="267" t="s">
        <v>8</v>
      </c>
      <c r="G43" s="286">
        <f>SUM(G44+G48+G52)</f>
        <v>236520237.86000001</v>
      </c>
      <c r="H43" s="286">
        <f t="shared" ref="H43:I43" si="12">SUM(H44+H48+H52)</f>
        <v>237216421</v>
      </c>
      <c r="I43" s="286">
        <f t="shared" si="12"/>
        <v>239421069.22</v>
      </c>
    </row>
    <row r="44" spans="1:9" x14ac:dyDescent="0.25">
      <c r="A44" s="24" t="s">
        <v>27</v>
      </c>
      <c r="B44" s="98">
        <v>903</v>
      </c>
      <c r="C44" s="199" t="s">
        <v>20</v>
      </c>
      <c r="D44" s="216" t="s">
        <v>26</v>
      </c>
      <c r="E44" s="218" t="s">
        <v>241</v>
      </c>
      <c r="F44" s="220" t="s">
        <v>8</v>
      </c>
      <c r="G44" s="264">
        <f>SUM(G45)</f>
        <v>55106580.859999999</v>
      </c>
      <c r="H44" s="264">
        <f t="shared" ref="H44:I44" si="13">SUM(H45)</f>
        <v>55802764</v>
      </c>
      <c r="I44" s="264">
        <f t="shared" si="13"/>
        <v>58007412.219999999</v>
      </c>
    </row>
    <row r="45" spans="1:9" ht="23.25" x14ac:dyDescent="0.25">
      <c r="A45" s="13" t="s">
        <v>16</v>
      </c>
      <c r="B45" s="90">
        <v>903</v>
      </c>
      <c r="C45" s="173" t="s">
        <v>20</v>
      </c>
      <c r="D45" s="174" t="s">
        <v>26</v>
      </c>
      <c r="E45" s="218" t="s">
        <v>241</v>
      </c>
      <c r="F45" s="173" t="s">
        <v>17</v>
      </c>
      <c r="G45" s="264">
        <f>SUM(G46+G47)</f>
        <v>55106580.859999999</v>
      </c>
      <c r="H45" s="264">
        <f t="shared" ref="H45:I45" si="14">SUM(H46+H47)</f>
        <v>55802764</v>
      </c>
      <c r="I45" s="264">
        <f t="shared" si="14"/>
        <v>58007412.219999999</v>
      </c>
    </row>
    <row r="46" spans="1:9" x14ac:dyDescent="0.25">
      <c r="A46" s="178" t="s">
        <v>178</v>
      </c>
      <c r="B46" s="90">
        <v>903</v>
      </c>
      <c r="C46" s="173" t="s">
        <v>20</v>
      </c>
      <c r="D46" s="174" t="s">
        <v>26</v>
      </c>
      <c r="E46" s="218" t="s">
        <v>241</v>
      </c>
      <c r="F46" s="173" t="s">
        <v>177</v>
      </c>
      <c r="G46" s="264">
        <v>40606256.299999997</v>
      </c>
      <c r="H46" s="264">
        <v>41090914</v>
      </c>
      <c r="I46" s="264">
        <v>42754790</v>
      </c>
    </row>
    <row r="47" spans="1:9" x14ac:dyDescent="0.25">
      <c r="A47" s="22" t="s">
        <v>180</v>
      </c>
      <c r="B47" s="27">
        <v>903</v>
      </c>
      <c r="C47" s="231" t="s">
        <v>20</v>
      </c>
      <c r="D47" s="232" t="s">
        <v>26</v>
      </c>
      <c r="E47" s="218" t="s">
        <v>241</v>
      </c>
      <c r="F47" s="231" t="s">
        <v>179</v>
      </c>
      <c r="G47" s="264">
        <v>14500324.560000001</v>
      </c>
      <c r="H47" s="264">
        <v>14711850</v>
      </c>
      <c r="I47" s="264">
        <v>15252622.220000001</v>
      </c>
    </row>
    <row r="48" spans="1:9" ht="77.25" x14ac:dyDescent="0.25">
      <c r="A48" s="26" t="s">
        <v>28</v>
      </c>
      <c r="B48" s="90">
        <v>903</v>
      </c>
      <c r="C48" s="173" t="s">
        <v>20</v>
      </c>
      <c r="D48" s="175" t="s">
        <v>26</v>
      </c>
      <c r="E48" s="181" t="s">
        <v>140</v>
      </c>
      <c r="F48" s="180" t="s">
        <v>8</v>
      </c>
      <c r="G48" s="287">
        <f>SUM(G49)</f>
        <v>176381257</v>
      </c>
      <c r="H48" s="287">
        <f t="shared" ref="H48:I48" si="15">SUM(H49)</f>
        <v>176381257</v>
      </c>
      <c r="I48" s="287">
        <f t="shared" si="15"/>
        <v>176381257</v>
      </c>
    </row>
    <row r="49" spans="1:9" ht="23.25" x14ac:dyDescent="0.25">
      <c r="A49" s="13" t="s">
        <v>16</v>
      </c>
      <c r="B49" s="90">
        <v>903</v>
      </c>
      <c r="C49" s="173" t="s">
        <v>20</v>
      </c>
      <c r="D49" s="175" t="s">
        <v>26</v>
      </c>
      <c r="E49" s="181" t="s">
        <v>140</v>
      </c>
      <c r="F49" s="180" t="s">
        <v>17</v>
      </c>
      <c r="G49" s="287">
        <f>SUM(G50:G51)</f>
        <v>176381257</v>
      </c>
      <c r="H49" s="287">
        <f t="shared" ref="H49:I49" si="16">SUM(H50:H51)</f>
        <v>176381257</v>
      </c>
      <c r="I49" s="287">
        <f t="shared" si="16"/>
        <v>176381257</v>
      </c>
    </row>
    <row r="50" spans="1:9" x14ac:dyDescent="0.25">
      <c r="A50" s="178" t="s">
        <v>178</v>
      </c>
      <c r="B50" s="90">
        <v>903</v>
      </c>
      <c r="C50" s="173" t="s">
        <v>20</v>
      </c>
      <c r="D50" s="175" t="s">
        <v>26</v>
      </c>
      <c r="E50" s="181" t="s">
        <v>140</v>
      </c>
      <c r="F50" s="180" t="s">
        <v>177</v>
      </c>
      <c r="G50" s="287">
        <v>130360975</v>
      </c>
      <c r="H50" s="287">
        <v>130360975</v>
      </c>
      <c r="I50" s="287">
        <v>130360975</v>
      </c>
    </row>
    <row r="51" spans="1:9" x14ac:dyDescent="0.25">
      <c r="A51" s="214" t="s">
        <v>180</v>
      </c>
      <c r="B51" s="90">
        <v>903</v>
      </c>
      <c r="C51" s="173" t="s">
        <v>20</v>
      </c>
      <c r="D51" s="175" t="s">
        <v>26</v>
      </c>
      <c r="E51" s="181" t="s">
        <v>140</v>
      </c>
      <c r="F51" s="180" t="s">
        <v>179</v>
      </c>
      <c r="G51" s="287">
        <v>46020282</v>
      </c>
      <c r="H51" s="287">
        <v>46020282</v>
      </c>
      <c r="I51" s="287">
        <v>46020282</v>
      </c>
    </row>
    <row r="52" spans="1:9" ht="64.5" x14ac:dyDescent="0.25">
      <c r="A52" s="14" t="s">
        <v>24</v>
      </c>
      <c r="B52" s="90">
        <v>903</v>
      </c>
      <c r="C52" s="173" t="s">
        <v>20</v>
      </c>
      <c r="D52" s="175" t="s">
        <v>26</v>
      </c>
      <c r="E52" s="181" t="s">
        <v>139</v>
      </c>
      <c r="F52" s="180" t="s">
        <v>8</v>
      </c>
      <c r="G52" s="287">
        <f>SUM(G53)</f>
        <v>5032400</v>
      </c>
      <c r="H52" s="287">
        <f t="shared" ref="H52:I52" si="17">SUM(H53)</f>
        <v>5032400</v>
      </c>
      <c r="I52" s="287">
        <f t="shared" si="17"/>
        <v>5032400</v>
      </c>
    </row>
    <row r="53" spans="1:9" ht="23.25" x14ac:dyDescent="0.25">
      <c r="A53" s="13" t="s">
        <v>16</v>
      </c>
      <c r="B53" s="90">
        <v>903</v>
      </c>
      <c r="C53" s="173" t="s">
        <v>20</v>
      </c>
      <c r="D53" s="175" t="s">
        <v>26</v>
      </c>
      <c r="E53" s="181" t="s">
        <v>139</v>
      </c>
      <c r="F53" s="180" t="s">
        <v>17</v>
      </c>
      <c r="G53" s="287">
        <f>SUM(G54:G55)</f>
        <v>5032400</v>
      </c>
      <c r="H53" s="287">
        <f t="shared" ref="H53:I53" si="18">SUM(H54:H55)</f>
        <v>5032400</v>
      </c>
      <c r="I53" s="287">
        <f t="shared" si="18"/>
        <v>5032400</v>
      </c>
    </row>
    <row r="54" spans="1:9" x14ac:dyDescent="0.25">
      <c r="A54" s="178" t="s">
        <v>178</v>
      </c>
      <c r="B54" s="90">
        <v>903</v>
      </c>
      <c r="C54" s="173" t="s">
        <v>20</v>
      </c>
      <c r="D54" s="174" t="s">
        <v>26</v>
      </c>
      <c r="E54" s="181" t="s">
        <v>139</v>
      </c>
      <c r="F54" s="180" t="s">
        <v>177</v>
      </c>
      <c r="G54" s="287">
        <v>4528400</v>
      </c>
      <c r="H54" s="287">
        <v>4528400</v>
      </c>
      <c r="I54" s="287">
        <v>4528400</v>
      </c>
    </row>
    <row r="55" spans="1:9" x14ac:dyDescent="0.25">
      <c r="A55" s="214" t="s">
        <v>180</v>
      </c>
      <c r="B55" s="27">
        <v>903</v>
      </c>
      <c r="C55" s="231" t="s">
        <v>20</v>
      </c>
      <c r="D55" s="232" t="s">
        <v>26</v>
      </c>
      <c r="E55" s="181" t="s">
        <v>139</v>
      </c>
      <c r="F55" s="180" t="s">
        <v>179</v>
      </c>
      <c r="G55" s="287">
        <v>504000</v>
      </c>
      <c r="H55" s="287">
        <v>504000</v>
      </c>
      <c r="I55" s="287">
        <v>504000</v>
      </c>
    </row>
    <row r="56" spans="1:9" x14ac:dyDescent="0.25">
      <c r="A56" s="176" t="s">
        <v>207</v>
      </c>
      <c r="B56" s="81">
        <v>903</v>
      </c>
      <c r="C56" s="265" t="s">
        <v>20</v>
      </c>
      <c r="D56" s="267" t="s">
        <v>10</v>
      </c>
      <c r="E56" s="266" t="s">
        <v>137</v>
      </c>
      <c r="F56" s="267" t="s">
        <v>8</v>
      </c>
      <c r="G56" s="286">
        <f>SUM(G57)</f>
        <v>13975898</v>
      </c>
      <c r="H56" s="286">
        <f t="shared" ref="H56" si="19">SUM(H57)</f>
        <v>11922456.76</v>
      </c>
      <c r="I56" s="286">
        <f>SUM(I57)</f>
        <v>13021462</v>
      </c>
    </row>
    <row r="57" spans="1:9" x14ac:dyDescent="0.25">
      <c r="A57" s="15" t="s">
        <v>244</v>
      </c>
      <c r="B57" s="90">
        <v>903</v>
      </c>
      <c r="C57" s="173" t="s">
        <v>20</v>
      </c>
      <c r="D57" s="174" t="s">
        <v>10</v>
      </c>
      <c r="E57" s="181" t="s">
        <v>245</v>
      </c>
      <c r="F57" s="173" t="s">
        <v>8</v>
      </c>
      <c r="G57" s="287">
        <f t="shared" ref="G57:I58" si="20">SUM(G58)</f>
        <v>13975898</v>
      </c>
      <c r="H57" s="287">
        <f t="shared" si="20"/>
        <v>11922456.76</v>
      </c>
      <c r="I57" s="287">
        <f t="shared" si="20"/>
        <v>13021462</v>
      </c>
    </row>
    <row r="58" spans="1:9" ht="23.25" x14ac:dyDescent="0.25">
      <c r="A58" s="13" t="s">
        <v>16</v>
      </c>
      <c r="B58" s="90">
        <v>903</v>
      </c>
      <c r="C58" s="173" t="s">
        <v>20</v>
      </c>
      <c r="D58" s="174" t="s">
        <v>10</v>
      </c>
      <c r="E58" s="181" t="s">
        <v>245</v>
      </c>
      <c r="F58" s="173" t="s">
        <v>17</v>
      </c>
      <c r="G58" s="287">
        <f t="shared" si="20"/>
        <v>13975898</v>
      </c>
      <c r="H58" s="287">
        <f t="shared" si="20"/>
        <v>11922456.76</v>
      </c>
      <c r="I58" s="287">
        <f t="shared" si="20"/>
        <v>13021462</v>
      </c>
    </row>
    <row r="59" spans="1:9" x14ac:dyDescent="0.25">
      <c r="A59" s="178" t="s">
        <v>178</v>
      </c>
      <c r="B59" s="90">
        <v>903</v>
      </c>
      <c r="C59" s="173" t="s">
        <v>20</v>
      </c>
      <c r="D59" s="174" t="s">
        <v>10</v>
      </c>
      <c r="E59" s="181" t="s">
        <v>245</v>
      </c>
      <c r="F59" s="173" t="s">
        <v>177</v>
      </c>
      <c r="G59" s="287">
        <v>13975898</v>
      </c>
      <c r="H59" s="287">
        <v>11922456.76</v>
      </c>
      <c r="I59" s="287">
        <v>13021462</v>
      </c>
    </row>
    <row r="60" spans="1:9" x14ac:dyDescent="0.25">
      <c r="A60" s="176" t="s">
        <v>212</v>
      </c>
      <c r="B60" s="81">
        <v>903</v>
      </c>
      <c r="C60" s="265" t="s">
        <v>20</v>
      </c>
      <c r="D60" s="267" t="s">
        <v>20</v>
      </c>
      <c r="E60" s="266" t="s">
        <v>137</v>
      </c>
      <c r="F60" s="267" t="s">
        <v>8</v>
      </c>
      <c r="G60" s="286">
        <f>SUM(G61+G65)</f>
        <v>1180800</v>
      </c>
      <c r="H60" s="286">
        <f t="shared" ref="H60:I60" si="21">SUM(H61+H65)</f>
        <v>1180800</v>
      </c>
      <c r="I60" s="286">
        <f t="shared" si="21"/>
        <v>1180800</v>
      </c>
    </row>
    <row r="61" spans="1:9" ht="26.25" x14ac:dyDescent="0.25">
      <c r="A61" s="15" t="s">
        <v>356</v>
      </c>
      <c r="B61" s="90">
        <v>903</v>
      </c>
      <c r="C61" s="173" t="s">
        <v>20</v>
      </c>
      <c r="D61" s="175" t="s">
        <v>20</v>
      </c>
      <c r="E61" s="181" t="s">
        <v>246</v>
      </c>
      <c r="F61" s="180" t="s">
        <v>8</v>
      </c>
      <c r="G61" s="264">
        <f>SUM(G62)</f>
        <v>432000</v>
      </c>
      <c r="H61" s="264">
        <f t="shared" ref="H61:I61" si="22">SUM(H62)</f>
        <v>432000</v>
      </c>
      <c r="I61" s="264">
        <f t="shared" si="22"/>
        <v>432000</v>
      </c>
    </row>
    <row r="62" spans="1:9" ht="23.25" x14ac:dyDescent="0.25">
      <c r="A62" s="13" t="s">
        <v>16</v>
      </c>
      <c r="B62" s="90">
        <v>903</v>
      </c>
      <c r="C62" s="173" t="s">
        <v>20</v>
      </c>
      <c r="D62" s="175" t="s">
        <v>20</v>
      </c>
      <c r="E62" s="181" t="s">
        <v>246</v>
      </c>
      <c r="F62" s="180" t="s">
        <v>17</v>
      </c>
      <c r="G62" s="264">
        <f>SUM(G63:G64)</f>
        <v>432000</v>
      </c>
      <c r="H62" s="264">
        <f t="shared" ref="H62:I62" si="23">SUM(H63:H64)</f>
        <v>432000</v>
      </c>
      <c r="I62" s="264">
        <f t="shared" si="23"/>
        <v>432000</v>
      </c>
    </row>
    <row r="63" spans="1:9" x14ac:dyDescent="0.25">
      <c r="A63" s="178" t="s">
        <v>178</v>
      </c>
      <c r="B63" s="90">
        <v>903</v>
      </c>
      <c r="C63" s="173" t="s">
        <v>20</v>
      </c>
      <c r="D63" s="174" t="s">
        <v>20</v>
      </c>
      <c r="E63" s="181" t="s">
        <v>246</v>
      </c>
      <c r="F63" s="173" t="s">
        <v>177</v>
      </c>
      <c r="G63" s="264">
        <v>305640</v>
      </c>
      <c r="H63" s="264">
        <v>305640</v>
      </c>
      <c r="I63" s="264">
        <v>305640</v>
      </c>
    </row>
    <row r="64" spans="1:9" x14ac:dyDescent="0.25">
      <c r="A64" s="214" t="s">
        <v>180</v>
      </c>
      <c r="B64" s="27">
        <v>903</v>
      </c>
      <c r="C64" s="231" t="s">
        <v>20</v>
      </c>
      <c r="D64" s="232" t="s">
        <v>20</v>
      </c>
      <c r="E64" s="181" t="s">
        <v>246</v>
      </c>
      <c r="F64" s="231" t="s">
        <v>179</v>
      </c>
      <c r="G64" s="264">
        <v>126360</v>
      </c>
      <c r="H64" s="264">
        <v>126360</v>
      </c>
      <c r="I64" s="264">
        <v>126360</v>
      </c>
    </row>
    <row r="65" spans="1:9" ht="26.25" x14ac:dyDescent="0.25">
      <c r="A65" s="15" t="s">
        <v>29</v>
      </c>
      <c r="B65" s="90">
        <v>903</v>
      </c>
      <c r="C65" s="173" t="s">
        <v>20</v>
      </c>
      <c r="D65" s="175" t="s">
        <v>20</v>
      </c>
      <c r="E65" s="181" t="s">
        <v>141</v>
      </c>
      <c r="F65" s="180" t="s">
        <v>8</v>
      </c>
      <c r="G65" s="287">
        <f>SUM(G66)</f>
        <v>748800</v>
      </c>
      <c r="H65" s="287">
        <f t="shared" ref="H65:I65" si="24">SUM(H66)</f>
        <v>748800</v>
      </c>
      <c r="I65" s="287">
        <f t="shared" si="24"/>
        <v>748800</v>
      </c>
    </row>
    <row r="66" spans="1:9" ht="23.25" x14ac:dyDescent="0.25">
      <c r="A66" s="13" t="s">
        <v>16</v>
      </c>
      <c r="B66" s="90">
        <v>903</v>
      </c>
      <c r="C66" s="173" t="s">
        <v>20</v>
      </c>
      <c r="D66" s="175" t="s">
        <v>20</v>
      </c>
      <c r="E66" s="181" t="s">
        <v>141</v>
      </c>
      <c r="F66" s="180" t="s">
        <v>17</v>
      </c>
      <c r="G66" s="287">
        <f>SUM(G67:G68)</f>
        <v>748800</v>
      </c>
      <c r="H66" s="287">
        <f t="shared" ref="H66:I66" si="25">SUM(H67:H68)</f>
        <v>748800</v>
      </c>
      <c r="I66" s="287">
        <f t="shared" si="25"/>
        <v>748800</v>
      </c>
    </row>
    <row r="67" spans="1:9" x14ac:dyDescent="0.25">
      <c r="A67" s="178" t="s">
        <v>178</v>
      </c>
      <c r="B67" s="90">
        <v>903</v>
      </c>
      <c r="C67" s="173" t="s">
        <v>20</v>
      </c>
      <c r="D67" s="174" t="s">
        <v>20</v>
      </c>
      <c r="E67" s="181" t="s">
        <v>141</v>
      </c>
      <c r="F67" s="173" t="s">
        <v>177</v>
      </c>
      <c r="G67" s="287">
        <v>538200</v>
      </c>
      <c r="H67" s="287">
        <v>538200</v>
      </c>
      <c r="I67" s="287">
        <v>538200</v>
      </c>
    </row>
    <row r="68" spans="1:9" x14ac:dyDescent="0.25">
      <c r="A68" s="214" t="s">
        <v>180</v>
      </c>
      <c r="B68" s="27">
        <v>903</v>
      </c>
      <c r="C68" s="231" t="s">
        <v>20</v>
      </c>
      <c r="D68" s="232" t="s">
        <v>20</v>
      </c>
      <c r="E68" s="181" t="s">
        <v>141</v>
      </c>
      <c r="F68" s="231" t="s">
        <v>179</v>
      </c>
      <c r="G68" s="287">
        <v>210600</v>
      </c>
      <c r="H68" s="287">
        <v>210600</v>
      </c>
      <c r="I68" s="287">
        <v>210600</v>
      </c>
    </row>
    <row r="69" spans="1:9" x14ac:dyDescent="0.25">
      <c r="A69" s="12" t="s">
        <v>30</v>
      </c>
      <c r="B69" s="81">
        <v>903</v>
      </c>
      <c r="C69" s="271" t="s">
        <v>20</v>
      </c>
      <c r="D69" s="270" t="s">
        <v>31</v>
      </c>
      <c r="E69" s="269" t="s">
        <v>137</v>
      </c>
      <c r="F69" s="270" t="s">
        <v>8</v>
      </c>
      <c r="G69" s="248">
        <f>SUM(G70+G75+G82)</f>
        <v>45893194.649999999</v>
      </c>
      <c r="H69" s="248">
        <f>SUM(H70+H75+H82)</f>
        <v>44056468</v>
      </c>
      <c r="I69" s="248">
        <f>SUM(I70+I75+I82)</f>
        <v>44556468</v>
      </c>
    </row>
    <row r="70" spans="1:9" ht="26.25" x14ac:dyDescent="0.25">
      <c r="A70" s="16" t="s">
        <v>32</v>
      </c>
      <c r="B70" s="117">
        <v>903</v>
      </c>
      <c r="C70" s="206" t="s">
        <v>20</v>
      </c>
      <c r="D70" s="206" t="s">
        <v>31</v>
      </c>
      <c r="E70" s="202" t="s">
        <v>242</v>
      </c>
      <c r="F70" s="206" t="s">
        <v>8</v>
      </c>
      <c r="G70" s="248">
        <f>SUM(G71+G73)</f>
        <v>2419236</v>
      </c>
      <c r="H70" s="248">
        <f t="shared" ref="H70:I70" si="26">SUM(H71+H73)</f>
        <v>2103670</v>
      </c>
      <c r="I70" s="248">
        <f t="shared" si="26"/>
        <v>2103670</v>
      </c>
    </row>
    <row r="71" spans="1:9" ht="43.5" x14ac:dyDescent="0.25">
      <c r="A71" s="17" t="s">
        <v>33</v>
      </c>
      <c r="B71" s="67">
        <v>903</v>
      </c>
      <c r="C71" s="180" t="s">
        <v>20</v>
      </c>
      <c r="D71" s="180" t="s">
        <v>31</v>
      </c>
      <c r="E71" s="181" t="s">
        <v>242</v>
      </c>
      <c r="F71" s="180" t="s">
        <v>34</v>
      </c>
      <c r="G71" s="264">
        <f>SUM(G72)</f>
        <v>2389264</v>
      </c>
      <c r="H71" s="264">
        <f t="shared" ref="H71:I71" si="27">SUM(H72)</f>
        <v>2074235</v>
      </c>
      <c r="I71" s="264">
        <f t="shared" si="27"/>
        <v>2074235</v>
      </c>
    </row>
    <row r="72" spans="1:9" ht="16.899999999999999" customHeight="1" x14ac:dyDescent="0.25">
      <c r="A72" s="298" t="s">
        <v>181</v>
      </c>
      <c r="B72" s="67">
        <v>903</v>
      </c>
      <c r="C72" s="180" t="s">
        <v>20</v>
      </c>
      <c r="D72" s="180" t="s">
        <v>31</v>
      </c>
      <c r="E72" s="181" t="s">
        <v>242</v>
      </c>
      <c r="F72" s="180" t="s">
        <v>36</v>
      </c>
      <c r="G72" s="264">
        <v>2389264</v>
      </c>
      <c r="H72" s="264">
        <v>2074235</v>
      </c>
      <c r="I72" s="264">
        <v>2074235</v>
      </c>
    </row>
    <row r="73" spans="1:9" x14ac:dyDescent="0.25">
      <c r="A73" s="13" t="s">
        <v>12</v>
      </c>
      <c r="B73" s="67">
        <v>903</v>
      </c>
      <c r="C73" s="180" t="s">
        <v>20</v>
      </c>
      <c r="D73" s="180" t="s">
        <v>31</v>
      </c>
      <c r="E73" s="181" t="s">
        <v>242</v>
      </c>
      <c r="F73" s="180" t="s">
        <v>13</v>
      </c>
      <c r="G73" s="264">
        <f>SUM(G74)</f>
        <v>29972</v>
      </c>
      <c r="H73" s="264">
        <f t="shared" ref="H73:I73" si="28">SUM(H74)</f>
        <v>29435</v>
      </c>
      <c r="I73" s="264">
        <f t="shared" si="28"/>
        <v>29435</v>
      </c>
    </row>
    <row r="74" spans="1:9" ht="33.75" x14ac:dyDescent="0.25">
      <c r="A74" s="299" t="s">
        <v>182</v>
      </c>
      <c r="B74" s="67">
        <v>903</v>
      </c>
      <c r="C74" s="180" t="s">
        <v>20</v>
      </c>
      <c r="D74" s="180" t="s">
        <v>31</v>
      </c>
      <c r="E74" s="181" t="s">
        <v>242</v>
      </c>
      <c r="F74" s="180" t="s">
        <v>15</v>
      </c>
      <c r="G74" s="264">
        <v>29972</v>
      </c>
      <c r="H74" s="264">
        <v>29435</v>
      </c>
      <c r="I74" s="264">
        <v>29435</v>
      </c>
    </row>
    <row r="75" spans="1:9" ht="39" x14ac:dyDescent="0.25">
      <c r="A75" s="15" t="s">
        <v>248</v>
      </c>
      <c r="B75" s="116">
        <v>903</v>
      </c>
      <c r="C75" s="201" t="s">
        <v>20</v>
      </c>
      <c r="D75" s="205" t="s">
        <v>31</v>
      </c>
      <c r="E75" s="202" t="s">
        <v>249</v>
      </c>
      <c r="F75" s="201" t="s">
        <v>8</v>
      </c>
      <c r="G75" s="304">
        <f>SUM(G76+G78+G80)</f>
        <v>43333958.649999999</v>
      </c>
      <c r="H75" s="304">
        <f>SUM(H76+H78+H80)</f>
        <v>41812798</v>
      </c>
      <c r="I75" s="304">
        <f>SUM(I76+I78+I80)</f>
        <v>42312798</v>
      </c>
    </row>
    <row r="76" spans="1:9" ht="43.5" x14ac:dyDescent="0.25">
      <c r="A76" s="17" t="s">
        <v>33</v>
      </c>
      <c r="B76" s="67">
        <v>903</v>
      </c>
      <c r="C76" s="180" t="s">
        <v>20</v>
      </c>
      <c r="D76" s="180" t="s">
        <v>31</v>
      </c>
      <c r="E76" s="218" t="s">
        <v>249</v>
      </c>
      <c r="F76" s="173" t="s">
        <v>34</v>
      </c>
      <c r="G76" s="264">
        <f>SUM(G77)</f>
        <v>41380444.649999999</v>
      </c>
      <c r="H76" s="264">
        <f t="shared" ref="H76:I76" si="29">SUM(H77)</f>
        <v>40240857</v>
      </c>
      <c r="I76" s="264">
        <f t="shared" si="29"/>
        <v>40240857</v>
      </c>
    </row>
    <row r="77" spans="1:9" x14ac:dyDescent="0.25">
      <c r="A77" s="13" t="s">
        <v>37</v>
      </c>
      <c r="B77" s="67">
        <v>903</v>
      </c>
      <c r="C77" s="180" t="s">
        <v>20</v>
      </c>
      <c r="D77" s="180" t="s">
        <v>31</v>
      </c>
      <c r="E77" s="218" t="s">
        <v>249</v>
      </c>
      <c r="F77" s="173" t="s">
        <v>38</v>
      </c>
      <c r="G77" s="264">
        <v>41380444.649999999</v>
      </c>
      <c r="H77" s="264">
        <v>40240857</v>
      </c>
      <c r="I77" s="264">
        <v>40240857</v>
      </c>
    </row>
    <row r="78" spans="1:9" x14ac:dyDescent="0.25">
      <c r="A78" s="17" t="s">
        <v>12</v>
      </c>
      <c r="B78" s="67">
        <v>903</v>
      </c>
      <c r="C78" s="180" t="s">
        <v>20</v>
      </c>
      <c r="D78" s="180" t="s">
        <v>31</v>
      </c>
      <c r="E78" s="218" t="s">
        <v>249</v>
      </c>
      <c r="F78" s="173" t="s">
        <v>13</v>
      </c>
      <c r="G78" s="264">
        <f>SUM(G79)</f>
        <v>1867087</v>
      </c>
      <c r="H78" s="264">
        <f t="shared" ref="H78:I78" si="30">SUM(H79)</f>
        <v>1485514</v>
      </c>
      <c r="I78" s="264">
        <f t="shared" si="30"/>
        <v>1985514</v>
      </c>
    </row>
    <row r="79" spans="1:9" ht="33.75" x14ac:dyDescent="0.25">
      <c r="A79" s="299" t="s">
        <v>182</v>
      </c>
      <c r="B79" s="67">
        <v>903</v>
      </c>
      <c r="C79" s="180" t="s">
        <v>20</v>
      </c>
      <c r="D79" s="180" t="s">
        <v>31</v>
      </c>
      <c r="E79" s="218" t="s">
        <v>249</v>
      </c>
      <c r="F79" s="173" t="s">
        <v>15</v>
      </c>
      <c r="G79" s="264">
        <v>1867087</v>
      </c>
      <c r="H79" s="264">
        <v>1485514</v>
      </c>
      <c r="I79" s="264">
        <v>1985514</v>
      </c>
    </row>
    <row r="80" spans="1:9" x14ac:dyDescent="0.25">
      <c r="A80" s="186" t="s">
        <v>39</v>
      </c>
      <c r="B80" s="67">
        <v>903</v>
      </c>
      <c r="C80" s="173" t="s">
        <v>20</v>
      </c>
      <c r="D80" s="175" t="s">
        <v>31</v>
      </c>
      <c r="E80" s="218" t="s">
        <v>249</v>
      </c>
      <c r="F80" s="173" t="s">
        <v>40</v>
      </c>
      <c r="G80" s="264">
        <f>SUM(G81)</f>
        <v>86427</v>
      </c>
      <c r="H80" s="264">
        <f t="shared" ref="H80:I80" si="31">SUM(H81)</f>
        <v>86427</v>
      </c>
      <c r="I80" s="264">
        <f t="shared" si="31"/>
        <v>86427</v>
      </c>
    </row>
    <row r="81" spans="1:9" x14ac:dyDescent="0.25">
      <c r="A81" s="177" t="s">
        <v>168</v>
      </c>
      <c r="B81" s="67">
        <v>903</v>
      </c>
      <c r="C81" s="173" t="s">
        <v>20</v>
      </c>
      <c r="D81" s="175" t="s">
        <v>31</v>
      </c>
      <c r="E81" s="218" t="s">
        <v>249</v>
      </c>
      <c r="F81" s="173" t="s">
        <v>167</v>
      </c>
      <c r="G81" s="264">
        <v>86427</v>
      </c>
      <c r="H81" s="264">
        <v>86427</v>
      </c>
      <c r="I81" s="264">
        <v>86427</v>
      </c>
    </row>
    <row r="82" spans="1:9" x14ac:dyDescent="0.25">
      <c r="A82" s="19" t="s">
        <v>250</v>
      </c>
      <c r="B82" s="81">
        <v>903</v>
      </c>
      <c r="C82" s="265" t="s">
        <v>20</v>
      </c>
      <c r="D82" s="265" t="s">
        <v>31</v>
      </c>
      <c r="E82" s="269" t="s">
        <v>251</v>
      </c>
      <c r="F82" s="265" t="s">
        <v>8</v>
      </c>
      <c r="G82" s="304">
        <f t="shared" ref="G82:I83" si="32">SUM(G83)</f>
        <v>140000</v>
      </c>
      <c r="H82" s="304">
        <f t="shared" si="32"/>
        <v>140000</v>
      </c>
      <c r="I82" s="304">
        <f t="shared" si="32"/>
        <v>140000</v>
      </c>
    </row>
    <row r="83" spans="1:9" ht="34.5" x14ac:dyDescent="0.25">
      <c r="A83" s="13" t="s">
        <v>33</v>
      </c>
      <c r="B83" s="90">
        <v>903</v>
      </c>
      <c r="C83" s="173" t="s">
        <v>20</v>
      </c>
      <c r="D83" s="173" t="s">
        <v>31</v>
      </c>
      <c r="E83" s="218" t="s">
        <v>251</v>
      </c>
      <c r="F83" s="173" t="s">
        <v>34</v>
      </c>
      <c r="G83" s="264">
        <f t="shared" si="32"/>
        <v>140000</v>
      </c>
      <c r="H83" s="264">
        <f t="shared" si="32"/>
        <v>140000</v>
      </c>
      <c r="I83" s="264">
        <f t="shared" si="32"/>
        <v>140000</v>
      </c>
    </row>
    <row r="84" spans="1:9" x14ac:dyDescent="0.25">
      <c r="A84" s="13" t="s">
        <v>37</v>
      </c>
      <c r="B84" s="90">
        <v>903</v>
      </c>
      <c r="C84" s="173" t="s">
        <v>20</v>
      </c>
      <c r="D84" s="173" t="s">
        <v>31</v>
      </c>
      <c r="E84" s="218" t="s">
        <v>251</v>
      </c>
      <c r="F84" s="173" t="s">
        <v>38</v>
      </c>
      <c r="G84" s="264">
        <v>140000</v>
      </c>
      <c r="H84" s="264">
        <v>140000</v>
      </c>
      <c r="I84" s="264">
        <v>140000</v>
      </c>
    </row>
    <row r="85" spans="1:9" ht="18" x14ac:dyDescent="0.25">
      <c r="A85" s="20" t="s">
        <v>41</v>
      </c>
      <c r="B85" s="81">
        <v>903</v>
      </c>
      <c r="C85" s="265" t="s">
        <v>42</v>
      </c>
      <c r="D85" s="265" t="s">
        <v>7</v>
      </c>
      <c r="E85" s="265" t="s">
        <v>137</v>
      </c>
      <c r="F85" s="265" t="s">
        <v>8</v>
      </c>
      <c r="G85" s="286">
        <f t="shared" ref="G85:I88" si="33">SUM(G86)</f>
        <v>3246029</v>
      </c>
      <c r="H85" s="286">
        <f t="shared" si="33"/>
        <v>3246029</v>
      </c>
      <c r="I85" s="286">
        <f t="shared" si="33"/>
        <v>3246029</v>
      </c>
    </row>
    <row r="86" spans="1:9" x14ac:dyDescent="0.25">
      <c r="A86" s="18" t="s">
        <v>43</v>
      </c>
      <c r="B86" s="81">
        <v>903</v>
      </c>
      <c r="C86" s="265" t="s">
        <v>42</v>
      </c>
      <c r="D86" s="265" t="s">
        <v>44</v>
      </c>
      <c r="E86" s="265" t="s">
        <v>137</v>
      </c>
      <c r="F86" s="265" t="s">
        <v>8</v>
      </c>
      <c r="G86" s="286">
        <f t="shared" si="33"/>
        <v>3246029</v>
      </c>
      <c r="H86" s="286">
        <f t="shared" si="33"/>
        <v>3246029</v>
      </c>
      <c r="I86" s="286">
        <f t="shared" si="33"/>
        <v>3246029</v>
      </c>
    </row>
    <row r="87" spans="1:9" ht="36.75" x14ac:dyDescent="0.25">
      <c r="A87" s="23" t="s">
        <v>45</v>
      </c>
      <c r="B87" s="90">
        <v>903</v>
      </c>
      <c r="C87" s="173" t="s">
        <v>42</v>
      </c>
      <c r="D87" s="173" t="s">
        <v>44</v>
      </c>
      <c r="E87" s="181" t="s">
        <v>142</v>
      </c>
      <c r="F87" s="173" t="s">
        <v>8</v>
      </c>
      <c r="G87" s="287">
        <f t="shared" si="33"/>
        <v>3246029</v>
      </c>
      <c r="H87" s="287">
        <f t="shared" si="33"/>
        <v>3246029</v>
      </c>
      <c r="I87" s="287">
        <f t="shared" si="33"/>
        <v>3246029</v>
      </c>
    </row>
    <row r="88" spans="1:9" ht="23.25" x14ac:dyDescent="0.25">
      <c r="A88" s="13" t="s">
        <v>16</v>
      </c>
      <c r="B88" s="90">
        <v>903</v>
      </c>
      <c r="C88" s="173" t="s">
        <v>42</v>
      </c>
      <c r="D88" s="173" t="s">
        <v>44</v>
      </c>
      <c r="E88" s="181" t="s">
        <v>142</v>
      </c>
      <c r="F88" s="173" t="s">
        <v>17</v>
      </c>
      <c r="G88" s="287">
        <f t="shared" si="33"/>
        <v>3246029</v>
      </c>
      <c r="H88" s="287">
        <f t="shared" si="33"/>
        <v>3246029</v>
      </c>
      <c r="I88" s="287">
        <f t="shared" si="33"/>
        <v>3246029</v>
      </c>
    </row>
    <row r="89" spans="1:9" x14ac:dyDescent="0.25">
      <c r="A89" s="178" t="s">
        <v>178</v>
      </c>
      <c r="B89" s="28">
        <v>903</v>
      </c>
      <c r="C89" s="255" t="s">
        <v>42</v>
      </c>
      <c r="D89" s="255" t="s">
        <v>44</v>
      </c>
      <c r="E89" s="181" t="s">
        <v>142</v>
      </c>
      <c r="F89" s="255">
        <v>610</v>
      </c>
      <c r="G89" s="287">
        <v>3246029</v>
      </c>
      <c r="H89" s="287">
        <v>3246029</v>
      </c>
      <c r="I89" s="287">
        <v>3246029</v>
      </c>
    </row>
    <row r="90" spans="1:9" ht="36" x14ac:dyDescent="0.25">
      <c r="A90" s="34" t="s">
        <v>46</v>
      </c>
      <c r="B90" s="201" t="s">
        <v>47</v>
      </c>
      <c r="C90" s="204" t="s">
        <v>7</v>
      </c>
      <c r="D90" s="204" t="s">
        <v>7</v>
      </c>
      <c r="E90" s="204" t="s">
        <v>137</v>
      </c>
      <c r="F90" s="204" t="s">
        <v>8</v>
      </c>
      <c r="G90" s="310">
        <f>SUM(G91+G104)</f>
        <v>17526438</v>
      </c>
      <c r="H90" s="310">
        <f t="shared" ref="H90:I90" si="34">SUM(H91+H104)</f>
        <v>17968260</v>
      </c>
      <c r="I90" s="310">
        <f t="shared" si="34"/>
        <v>17623260</v>
      </c>
    </row>
    <row r="91" spans="1:9" ht="18" x14ac:dyDescent="0.25">
      <c r="A91" s="33" t="s">
        <v>48</v>
      </c>
      <c r="B91" s="201" t="s">
        <v>47</v>
      </c>
      <c r="C91" s="204" t="s">
        <v>22</v>
      </c>
      <c r="D91" s="204" t="s">
        <v>7</v>
      </c>
      <c r="E91" s="204" t="s">
        <v>137</v>
      </c>
      <c r="F91" s="204" t="s">
        <v>8</v>
      </c>
      <c r="G91" s="286">
        <f>SUM(G92+G100)</f>
        <v>6739838</v>
      </c>
      <c r="H91" s="286">
        <f t="shared" ref="H91:I91" si="35">SUM(H92+H100)</f>
        <v>7015560</v>
      </c>
      <c r="I91" s="286">
        <f t="shared" si="35"/>
        <v>7015560</v>
      </c>
    </row>
    <row r="92" spans="1:9" ht="39" x14ac:dyDescent="0.25">
      <c r="A92" s="29" t="s">
        <v>49</v>
      </c>
      <c r="B92" s="81">
        <v>906</v>
      </c>
      <c r="C92" s="265" t="s">
        <v>22</v>
      </c>
      <c r="D92" s="265" t="s">
        <v>50</v>
      </c>
      <c r="E92" s="266" t="s">
        <v>137</v>
      </c>
      <c r="F92" s="267" t="s">
        <v>8</v>
      </c>
      <c r="G92" s="286">
        <f>SUM(G93)</f>
        <v>6639838</v>
      </c>
      <c r="H92" s="286">
        <f t="shared" ref="H92:I92" si="36">SUM(H93)</f>
        <v>6915560</v>
      </c>
      <c r="I92" s="286">
        <f t="shared" si="36"/>
        <v>6915560</v>
      </c>
    </row>
    <row r="93" spans="1:9" ht="26.25" x14ac:dyDescent="0.25">
      <c r="A93" s="32" t="s">
        <v>32</v>
      </c>
      <c r="B93" s="90">
        <v>906</v>
      </c>
      <c r="C93" s="173" t="s">
        <v>22</v>
      </c>
      <c r="D93" s="173" t="s">
        <v>50</v>
      </c>
      <c r="E93" s="174" t="s">
        <v>252</v>
      </c>
      <c r="F93" s="175" t="s">
        <v>8</v>
      </c>
      <c r="G93" s="264">
        <f>SUM(G94+G96+G98)</f>
        <v>6639838</v>
      </c>
      <c r="H93" s="264">
        <f t="shared" ref="H93:I93" si="37">SUM(H94+H96+H98)</f>
        <v>6915560</v>
      </c>
      <c r="I93" s="264">
        <f t="shared" si="37"/>
        <v>6915560</v>
      </c>
    </row>
    <row r="94" spans="1:9" ht="43.5" x14ac:dyDescent="0.25">
      <c r="A94" s="31" t="s">
        <v>33</v>
      </c>
      <c r="B94" s="90">
        <v>906</v>
      </c>
      <c r="C94" s="173" t="s">
        <v>22</v>
      </c>
      <c r="D94" s="173" t="s">
        <v>50</v>
      </c>
      <c r="E94" s="174" t="s">
        <v>252</v>
      </c>
      <c r="F94" s="173" t="s">
        <v>34</v>
      </c>
      <c r="G94" s="264">
        <f>SUM(G95)</f>
        <v>5976026</v>
      </c>
      <c r="H94" s="264">
        <f t="shared" ref="H94:I94" si="38">SUM(H95)</f>
        <v>6179663</v>
      </c>
      <c r="I94" s="264">
        <f t="shared" si="38"/>
        <v>6179663</v>
      </c>
    </row>
    <row r="95" spans="1:9" x14ac:dyDescent="0.25">
      <c r="A95" s="30" t="s">
        <v>35</v>
      </c>
      <c r="B95" s="90">
        <v>906</v>
      </c>
      <c r="C95" s="173" t="s">
        <v>22</v>
      </c>
      <c r="D95" s="173" t="s">
        <v>50</v>
      </c>
      <c r="E95" s="174" t="s">
        <v>252</v>
      </c>
      <c r="F95" s="173" t="s">
        <v>36</v>
      </c>
      <c r="G95" s="264">
        <v>5976026</v>
      </c>
      <c r="H95" s="264">
        <v>6179663</v>
      </c>
      <c r="I95" s="264">
        <v>6179663</v>
      </c>
    </row>
    <row r="96" spans="1:9" x14ac:dyDescent="0.25">
      <c r="A96" s="31" t="s">
        <v>12</v>
      </c>
      <c r="B96" s="90">
        <v>906</v>
      </c>
      <c r="C96" s="173" t="s">
        <v>22</v>
      </c>
      <c r="D96" s="173" t="s">
        <v>50</v>
      </c>
      <c r="E96" s="174" t="s">
        <v>252</v>
      </c>
      <c r="F96" s="173" t="s">
        <v>13</v>
      </c>
      <c r="G96" s="264">
        <f>SUM(G97)</f>
        <v>658305</v>
      </c>
      <c r="H96" s="264">
        <f t="shared" ref="H96:I96" si="39">SUM(H97)</f>
        <v>730390</v>
      </c>
      <c r="I96" s="264">
        <f t="shared" si="39"/>
        <v>730390</v>
      </c>
    </row>
    <row r="97" spans="1:9" ht="33.75" x14ac:dyDescent="0.25">
      <c r="A97" s="298" t="s">
        <v>182</v>
      </c>
      <c r="B97" s="90">
        <v>906</v>
      </c>
      <c r="C97" s="173" t="s">
        <v>22</v>
      </c>
      <c r="D97" s="173" t="s">
        <v>50</v>
      </c>
      <c r="E97" s="174" t="s">
        <v>252</v>
      </c>
      <c r="F97" s="173" t="s">
        <v>15</v>
      </c>
      <c r="G97" s="264">
        <v>658305</v>
      </c>
      <c r="H97" s="264">
        <v>730390</v>
      </c>
      <c r="I97" s="264">
        <v>730390</v>
      </c>
    </row>
    <row r="98" spans="1:9" x14ac:dyDescent="0.25">
      <c r="A98" s="186" t="s">
        <v>39</v>
      </c>
      <c r="B98" s="90">
        <v>906</v>
      </c>
      <c r="C98" s="173" t="s">
        <v>22</v>
      </c>
      <c r="D98" s="173" t="s">
        <v>50</v>
      </c>
      <c r="E98" s="174" t="s">
        <v>252</v>
      </c>
      <c r="F98" s="173" t="s">
        <v>40</v>
      </c>
      <c r="G98" s="264">
        <f>SUM(G99)</f>
        <v>5507</v>
      </c>
      <c r="H98" s="264">
        <f t="shared" ref="H98:I98" si="40">SUM(H99)</f>
        <v>5507</v>
      </c>
      <c r="I98" s="264">
        <f t="shared" si="40"/>
        <v>5507</v>
      </c>
    </row>
    <row r="99" spans="1:9" x14ac:dyDescent="0.25">
      <c r="A99" s="177" t="s">
        <v>168</v>
      </c>
      <c r="B99" s="90">
        <v>906</v>
      </c>
      <c r="C99" s="173" t="s">
        <v>22</v>
      </c>
      <c r="D99" s="173" t="s">
        <v>50</v>
      </c>
      <c r="E99" s="174" t="s">
        <v>252</v>
      </c>
      <c r="F99" s="173" t="s">
        <v>167</v>
      </c>
      <c r="G99" s="264">
        <v>5507</v>
      </c>
      <c r="H99" s="264">
        <v>5507</v>
      </c>
      <c r="I99" s="264">
        <v>5507</v>
      </c>
    </row>
    <row r="100" spans="1:9" x14ac:dyDescent="0.25">
      <c r="A100" s="225" t="s">
        <v>81</v>
      </c>
      <c r="B100" s="201" t="s">
        <v>47</v>
      </c>
      <c r="C100" s="271" t="s">
        <v>22</v>
      </c>
      <c r="D100" s="269">
        <v>11</v>
      </c>
      <c r="E100" s="269" t="s">
        <v>137</v>
      </c>
      <c r="F100" s="270" t="s">
        <v>8</v>
      </c>
      <c r="G100" s="304">
        <f t="shared" ref="G100:I102" si="41">SUM(G101)</f>
        <v>100000</v>
      </c>
      <c r="H100" s="304">
        <f t="shared" si="41"/>
        <v>100000</v>
      </c>
      <c r="I100" s="304">
        <f t="shared" si="41"/>
        <v>100000</v>
      </c>
    </row>
    <row r="101" spans="1:9" x14ac:dyDescent="0.25">
      <c r="A101" s="192" t="s">
        <v>253</v>
      </c>
      <c r="B101" s="81">
        <v>906</v>
      </c>
      <c r="C101" s="271" t="s">
        <v>22</v>
      </c>
      <c r="D101" s="269">
        <v>11</v>
      </c>
      <c r="E101" s="269" t="s">
        <v>254</v>
      </c>
      <c r="F101" s="270" t="s">
        <v>8</v>
      </c>
      <c r="G101" s="304">
        <f t="shared" si="41"/>
        <v>100000</v>
      </c>
      <c r="H101" s="304">
        <f t="shared" si="41"/>
        <v>100000</v>
      </c>
      <c r="I101" s="304">
        <f t="shared" si="41"/>
        <v>100000</v>
      </c>
    </row>
    <row r="102" spans="1:9" x14ac:dyDescent="0.25">
      <c r="A102" s="177" t="s">
        <v>39</v>
      </c>
      <c r="B102" s="90">
        <v>906</v>
      </c>
      <c r="C102" s="180" t="s">
        <v>22</v>
      </c>
      <c r="D102" s="181">
        <v>11</v>
      </c>
      <c r="E102" s="218" t="s">
        <v>254</v>
      </c>
      <c r="F102" s="180" t="s">
        <v>40</v>
      </c>
      <c r="G102" s="264">
        <f t="shared" si="41"/>
        <v>100000</v>
      </c>
      <c r="H102" s="264">
        <f t="shared" si="41"/>
        <v>100000</v>
      </c>
      <c r="I102" s="264">
        <f t="shared" si="41"/>
        <v>100000</v>
      </c>
    </row>
    <row r="103" spans="1:9" x14ac:dyDescent="0.25">
      <c r="A103" s="183" t="s">
        <v>186</v>
      </c>
      <c r="B103" s="90">
        <v>906</v>
      </c>
      <c r="C103" s="180" t="s">
        <v>22</v>
      </c>
      <c r="D103" s="181">
        <v>11</v>
      </c>
      <c r="E103" s="218" t="s">
        <v>254</v>
      </c>
      <c r="F103" s="180" t="s">
        <v>82</v>
      </c>
      <c r="G103" s="264">
        <v>100000</v>
      </c>
      <c r="H103" s="264">
        <v>100000</v>
      </c>
      <c r="I103" s="264">
        <v>100000</v>
      </c>
    </row>
    <row r="104" spans="1:9" ht="47.25" x14ac:dyDescent="0.25">
      <c r="A104" s="80" t="s">
        <v>215</v>
      </c>
      <c r="B104" s="201" t="s">
        <v>47</v>
      </c>
      <c r="C104" s="201" t="s">
        <v>11</v>
      </c>
      <c r="D104" s="204" t="s">
        <v>7</v>
      </c>
      <c r="E104" s="204" t="s">
        <v>137</v>
      </c>
      <c r="F104" s="204" t="s">
        <v>8</v>
      </c>
      <c r="G104" s="304">
        <f>SUM(G105+G109)</f>
        <v>10786600</v>
      </c>
      <c r="H104" s="304">
        <f t="shared" ref="H104:I104" si="42">SUM(H105+H109)</f>
        <v>10952700</v>
      </c>
      <c r="I104" s="304">
        <f t="shared" si="42"/>
        <v>10607700</v>
      </c>
    </row>
    <row r="105" spans="1:9" ht="45" x14ac:dyDescent="0.25">
      <c r="A105" s="35" t="s">
        <v>69</v>
      </c>
      <c r="B105" s="81">
        <v>906</v>
      </c>
      <c r="C105" s="312">
        <v>14</v>
      </c>
      <c r="D105" s="266" t="s">
        <v>22</v>
      </c>
      <c r="E105" s="266" t="s">
        <v>137</v>
      </c>
      <c r="F105" s="267" t="s">
        <v>8</v>
      </c>
      <c r="G105" s="304">
        <f t="shared" ref="G105:I107" si="43">SUM(G106)</f>
        <v>1538000</v>
      </c>
      <c r="H105" s="304">
        <f t="shared" si="43"/>
        <v>1538000</v>
      </c>
      <c r="I105" s="304">
        <f t="shared" si="43"/>
        <v>1538000</v>
      </c>
    </row>
    <row r="106" spans="1:9" ht="39" x14ac:dyDescent="0.25">
      <c r="A106" s="32" t="s">
        <v>256</v>
      </c>
      <c r="B106" s="90">
        <v>906</v>
      </c>
      <c r="C106" s="311">
        <v>14</v>
      </c>
      <c r="D106" s="174" t="s">
        <v>22</v>
      </c>
      <c r="E106" s="174" t="s">
        <v>143</v>
      </c>
      <c r="F106" s="175" t="s">
        <v>8</v>
      </c>
      <c r="G106" s="336">
        <f t="shared" si="43"/>
        <v>1538000</v>
      </c>
      <c r="H106" s="336">
        <f t="shared" si="43"/>
        <v>1538000</v>
      </c>
      <c r="I106" s="336">
        <f t="shared" si="43"/>
        <v>1538000</v>
      </c>
    </row>
    <row r="107" spans="1:9" x14ac:dyDescent="0.25">
      <c r="A107" s="30" t="s">
        <v>53</v>
      </c>
      <c r="B107" s="90">
        <v>906</v>
      </c>
      <c r="C107" s="311">
        <v>14</v>
      </c>
      <c r="D107" s="174" t="s">
        <v>22</v>
      </c>
      <c r="E107" s="174" t="s">
        <v>143</v>
      </c>
      <c r="F107" s="173" t="s">
        <v>54</v>
      </c>
      <c r="G107" s="336">
        <f t="shared" si="43"/>
        <v>1538000</v>
      </c>
      <c r="H107" s="336">
        <f t="shared" si="43"/>
        <v>1538000</v>
      </c>
      <c r="I107" s="336">
        <f t="shared" si="43"/>
        <v>1538000</v>
      </c>
    </row>
    <row r="108" spans="1:9" x14ac:dyDescent="0.25">
      <c r="A108" s="30" t="s">
        <v>184</v>
      </c>
      <c r="B108" s="90">
        <v>906</v>
      </c>
      <c r="C108" s="311">
        <v>14</v>
      </c>
      <c r="D108" s="174" t="s">
        <v>22</v>
      </c>
      <c r="E108" s="174" t="s">
        <v>143</v>
      </c>
      <c r="F108" s="173" t="s">
        <v>183</v>
      </c>
      <c r="G108" s="336">
        <v>1538000</v>
      </c>
      <c r="H108" s="336">
        <v>1538000</v>
      </c>
      <c r="I108" s="336">
        <v>1538000</v>
      </c>
    </row>
    <row r="109" spans="1:9" x14ac:dyDescent="0.25">
      <c r="A109" s="35" t="s">
        <v>70</v>
      </c>
      <c r="B109" s="81">
        <v>906</v>
      </c>
      <c r="C109" s="312">
        <v>14</v>
      </c>
      <c r="D109" s="266" t="s">
        <v>26</v>
      </c>
      <c r="E109" s="266" t="s">
        <v>137</v>
      </c>
      <c r="F109" s="267" t="s">
        <v>8</v>
      </c>
      <c r="G109" s="337">
        <f t="shared" ref="G109:I111" si="44">SUM(G110)</f>
        <v>9248600</v>
      </c>
      <c r="H109" s="337">
        <f t="shared" si="44"/>
        <v>9414700</v>
      </c>
      <c r="I109" s="337">
        <f t="shared" si="44"/>
        <v>9069700</v>
      </c>
    </row>
    <row r="110" spans="1:9" ht="26.25" x14ac:dyDescent="0.25">
      <c r="A110" s="189" t="s">
        <v>71</v>
      </c>
      <c r="B110" s="90">
        <v>906</v>
      </c>
      <c r="C110" s="313">
        <v>14</v>
      </c>
      <c r="D110" s="181" t="s">
        <v>26</v>
      </c>
      <c r="E110" s="174" t="s">
        <v>255</v>
      </c>
      <c r="F110" s="180" t="s">
        <v>8</v>
      </c>
      <c r="G110" s="336">
        <f t="shared" si="44"/>
        <v>9248600</v>
      </c>
      <c r="H110" s="336">
        <f t="shared" si="44"/>
        <v>9414700</v>
      </c>
      <c r="I110" s="336">
        <f t="shared" si="44"/>
        <v>9069700</v>
      </c>
    </row>
    <row r="111" spans="1:9" x14ac:dyDescent="0.25">
      <c r="A111" s="30" t="s">
        <v>53</v>
      </c>
      <c r="B111" s="90">
        <v>906</v>
      </c>
      <c r="C111" s="313">
        <v>14</v>
      </c>
      <c r="D111" s="181" t="s">
        <v>26</v>
      </c>
      <c r="E111" s="174" t="s">
        <v>255</v>
      </c>
      <c r="F111" s="180" t="s">
        <v>54</v>
      </c>
      <c r="G111" s="336">
        <f t="shared" si="44"/>
        <v>9248600</v>
      </c>
      <c r="H111" s="336">
        <f t="shared" si="44"/>
        <v>9414700</v>
      </c>
      <c r="I111" s="336">
        <f t="shared" si="44"/>
        <v>9069700</v>
      </c>
    </row>
    <row r="112" spans="1:9" x14ac:dyDescent="0.25">
      <c r="A112" s="30" t="s">
        <v>185</v>
      </c>
      <c r="B112" s="90">
        <v>906</v>
      </c>
      <c r="C112" s="313">
        <v>14</v>
      </c>
      <c r="D112" s="181" t="s">
        <v>26</v>
      </c>
      <c r="E112" s="174" t="s">
        <v>255</v>
      </c>
      <c r="F112" s="180" t="s">
        <v>183</v>
      </c>
      <c r="G112" s="336">
        <v>9248600</v>
      </c>
      <c r="H112" s="336">
        <v>9414700</v>
      </c>
      <c r="I112" s="336">
        <v>9069700</v>
      </c>
    </row>
    <row r="113" spans="1:9" ht="36" x14ac:dyDescent="0.25">
      <c r="A113" s="45" t="s">
        <v>72</v>
      </c>
      <c r="B113" s="155">
        <v>926</v>
      </c>
      <c r="C113" s="260" t="s">
        <v>7</v>
      </c>
      <c r="D113" s="261" t="s">
        <v>7</v>
      </c>
      <c r="E113" s="261" t="s">
        <v>137</v>
      </c>
      <c r="F113" s="261" t="s">
        <v>8</v>
      </c>
      <c r="G113" s="286">
        <f>SUM(G119+G127+G114)</f>
        <v>58829137</v>
      </c>
      <c r="H113" s="286">
        <f t="shared" ref="H113:I113" si="45">SUM(H119+H127+H114)</f>
        <v>56236227</v>
      </c>
      <c r="I113" s="286">
        <f t="shared" si="45"/>
        <v>57259027</v>
      </c>
    </row>
    <row r="114" spans="1:9" ht="18" x14ac:dyDescent="0.25">
      <c r="A114" s="200" t="s">
        <v>93</v>
      </c>
      <c r="B114" s="116">
        <v>926</v>
      </c>
      <c r="C114" s="201" t="s">
        <v>44</v>
      </c>
      <c r="D114" s="204" t="s">
        <v>7</v>
      </c>
      <c r="E114" s="204" t="s">
        <v>137</v>
      </c>
      <c r="F114" s="201" t="s">
        <v>8</v>
      </c>
      <c r="G114" s="286">
        <f t="shared" ref="G114:I117" si="46">SUM(G115)</f>
        <v>15000</v>
      </c>
      <c r="H114" s="286">
        <f t="shared" si="46"/>
        <v>15000</v>
      </c>
      <c r="I114" s="286">
        <f t="shared" si="46"/>
        <v>0</v>
      </c>
    </row>
    <row r="115" spans="1:9" ht="26.25" x14ac:dyDescent="0.25">
      <c r="A115" s="197" t="s">
        <v>98</v>
      </c>
      <c r="B115" s="81">
        <v>926</v>
      </c>
      <c r="C115" s="271" t="s">
        <v>44</v>
      </c>
      <c r="D115" s="265" t="s">
        <v>99</v>
      </c>
      <c r="E115" s="269" t="s">
        <v>137</v>
      </c>
      <c r="F115" s="270" t="s">
        <v>8</v>
      </c>
      <c r="G115" s="304">
        <f t="shared" si="46"/>
        <v>15000</v>
      </c>
      <c r="H115" s="304">
        <f t="shared" si="46"/>
        <v>15000</v>
      </c>
      <c r="I115" s="304">
        <f t="shared" si="46"/>
        <v>0</v>
      </c>
    </row>
    <row r="116" spans="1:9" x14ac:dyDescent="0.25">
      <c r="A116" s="184" t="s">
        <v>257</v>
      </c>
      <c r="B116" s="206" t="s">
        <v>73</v>
      </c>
      <c r="C116" s="271" t="s">
        <v>44</v>
      </c>
      <c r="D116" s="265" t="s">
        <v>99</v>
      </c>
      <c r="E116" s="202" t="s">
        <v>258</v>
      </c>
      <c r="F116" s="203" t="s">
        <v>8</v>
      </c>
      <c r="G116" s="304">
        <f t="shared" si="46"/>
        <v>15000</v>
      </c>
      <c r="H116" s="304">
        <f t="shared" si="46"/>
        <v>15000</v>
      </c>
      <c r="I116" s="304">
        <f t="shared" si="46"/>
        <v>0</v>
      </c>
    </row>
    <row r="117" spans="1:9" x14ac:dyDescent="0.25">
      <c r="A117" s="186" t="s">
        <v>12</v>
      </c>
      <c r="B117" s="180" t="s">
        <v>73</v>
      </c>
      <c r="C117" s="207" t="s">
        <v>44</v>
      </c>
      <c r="D117" s="199" t="s">
        <v>99</v>
      </c>
      <c r="E117" s="218" t="s">
        <v>258</v>
      </c>
      <c r="F117" s="173" t="s">
        <v>13</v>
      </c>
      <c r="G117" s="264">
        <f t="shared" si="46"/>
        <v>15000</v>
      </c>
      <c r="H117" s="264">
        <f t="shared" si="46"/>
        <v>15000</v>
      </c>
      <c r="I117" s="264">
        <f t="shared" si="46"/>
        <v>0</v>
      </c>
    </row>
    <row r="118" spans="1:9" ht="23.25" x14ac:dyDescent="0.25">
      <c r="A118" s="177" t="s">
        <v>188</v>
      </c>
      <c r="B118" s="180" t="s">
        <v>73</v>
      </c>
      <c r="C118" s="207" t="s">
        <v>44</v>
      </c>
      <c r="D118" s="199" t="s">
        <v>99</v>
      </c>
      <c r="E118" s="218" t="s">
        <v>258</v>
      </c>
      <c r="F118" s="173" t="s">
        <v>15</v>
      </c>
      <c r="G118" s="264">
        <v>15000</v>
      </c>
      <c r="H118" s="264">
        <v>15000</v>
      </c>
      <c r="I118" s="264"/>
    </row>
    <row r="119" spans="1:9" ht="18" x14ac:dyDescent="0.25">
      <c r="A119" s="44" t="s">
        <v>18</v>
      </c>
      <c r="B119" s="260" t="s">
        <v>73</v>
      </c>
      <c r="C119" s="260" t="s">
        <v>20</v>
      </c>
      <c r="D119" s="261" t="s">
        <v>7</v>
      </c>
      <c r="E119" s="261" t="s">
        <v>137</v>
      </c>
      <c r="F119" s="260" t="s">
        <v>8</v>
      </c>
      <c r="G119" s="286">
        <f>SUM(G120)</f>
        <v>10444988</v>
      </c>
      <c r="H119" s="286">
        <f t="shared" ref="H119:I119" si="47">SUM(H120)</f>
        <v>9404978</v>
      </c>
      <c r="I119" s="286">
        <f t="shared" si="47"/>
        <v>9904978</v>
      </c>
    </row>
    <row r="120" spans="1:9" x14ac:dyDescent="0.25">
      <c r="A120" s="176" t="s">
        <v>207</v>
      </c>
      <c r="B120" s="81">
        <v>926</v>
      </c>
      <c r="C120" s="265" t="s">
        <v>20</v>
      </c>
      <c r="D120" s="267" t="s">
        <v>10</v>
      </c>
      <c r="E120" s="266" t="s">
        <v>137</v>
      </c>
      <c r="F120" s="267" t="s">
        <v>8</v>
      </c>
      <c r="G120" s="286">
        <f>SUM(G121+G124)</f>
        <v>10444988</v>
      </c>
      <c r="H120" s="286">
        <f t="shared" ref="H120:I120" si="48">SUM(H121+H124)</f>
        <v>9404978</v>
      </c>
      <c r="I120" s="286">
        <f t="shared" si="48"/>
        <v>9904978</v>
      </c>
    </row>
    <row r="121" spans="1:9" x14ac:dyDescent="0.25">
      <c r="A121" s="39" t="s">
        <v>259</v>
      </c>
      <c r="B121" s="90">
        <v>926</v>
      </c>
      <c r="C121" s="173" t="s">
        <v>20</v>
      </c>
      <c r="D121" s="175" t="s">
        <v>10</v>
      </c>
      <c r="E121" s="181" t="s">
        <v>260</v>
      </c>
      <c r="F121" s="173" t="s">
        <v>8</v>
      </c>
      <c r="G121" s="264">
        <f t="shared" ref="G121:I122" si="49">SUM(G122)</f>
        <v>10420988</v>
      </c>
      <c r="H121" s="264">
        <f t="shared" si="49"/>
        <v>9380978</v>
      </c>
      <c r="I121" s="264">
        <f t="shared" si="49"/>
        <v>9880978</v>
      </c>
    </row>
    <row r="122" spans="1:9" ht="23.25" x14ac:dyDescent="0.25">
      <c r="A122" s="37" t="s">
        <v>16</v>
      </c>
      <c r="B122" s="90">
        <v>926</v>
      </c>
      <c r="C122" s="173" t="s">
        <v>20</v>
      </c>
      <c r="D122" s="175" t="s">
        <v>10</v>
      </c>
      <c r="E122" s="181" t="s">
        <v>260</v>
      </c>
      <c r="F122" s="173" t="s">
        <v>17</v>
      </c>
      <c r="G122" s="264">
        <f t="shared" si="49"/>
        <v>10420988</v>
      </c>
      <c r="H122" s="264">
        <f t="shared" si="49"/>
        <v>9380978</v>
      </c>
      <c r="I122" s="264">
        <f t="shared" si="49"/>
        <v>9880978</v>
      </c>
    </row>
    <row r="123" spans="1:9" x14ac:dyDescent="0.25">
      <c r="A123" s="178" t="s">
        <v>178</v>
      </c>
      <c r="B123" s="90">
        <v>926</v>
      </c>
      <c r="C123" s="173" t="s">
        <v>20</v>
      </c>
      <c r="D123" s="175" t="s">
        <v>10</v>
      </c>
      <c r="E123" s="181" t="s">
        <v>260</v>
      </c>
      <c r="F123" s="173" t="s">
        <v>177</v>
      </c>
      <c r="G123" s="264">
        <v>10420988</v>
      </c>
      <c r="H123" s="264">
        <v>9380978</v>
      </c>
      <c r="I123" s="264">
        <v>9880978</v>
      </c>
    </row>
    <row r="124" spans="1:9" ht="64.5" x14ac:dyDescent="0.25">
      <c r="A124" s="38" t="s">
        <v>24</v>
      </c>
      <c r="B124" s="90">
        <v>926</v>
      </c>
      <c r="C124" s="173" t="s">
        <v>20</v>
      </c>
      <c r="D124" s="175" t="s">
        <v>10</v>
      </c>
      <c r="E124" s="181" t="s">
        <v>144</v>
      </c>
      <c r="F124" s="180" t="s">
        <v>8</v>
      </c>
      <c r="G124" s="264">
        <f t="shared" ref="G124:I125" si="50">SUM(G125)</f>
        <v>24000</v>
      </c>
      <c r="H124" s="264">
        <f t="shared" si="50"/>
        <v>24000</v>
      </c>
      <c r="I124" s="264">
        <f t="shared" si="50"/>
        <v>24000</v>
      </c>
    </row>
    <row r="125" spans="1:9" ht="23.25" x14ac:dyDescent="0.25">
      <c r="A125" s="37" t="s">
        <v>16</v>
      </c>
      <c r="B125" s="90">
        <v>926</v>
      </c>
      <c r="C125" s="173" t="s">
        <v>20</v>
      </c>
      <c r="D125" s="175" t="s">
        <v>10</v>
      </c>
      <c r="E125" s="181" t="s">
        <v>144</v>
      </c>
      <c r="F125" s="173" t="s">
        <v>17</v>
      </c>
      <c r="G125" s="264">
        <f t="shared" si="50"/>
        <v>24000</v>
      </c>
      <c r="H125" s="264">
        <f t="shared" si="50"/>
        <v>24000</v>
      </c>
      <c r="I125" s="264">
        <f t="shared" si="50"/>
        <v>24000</v>
      </c>
    </row>
    <row r="126" spans="1:9" x14ac:dyDescent="0.25">
      <c r="A126" s="178" t="s">
        <v>178</v>
      </c>
      <c r="B126" s="90">
        <v>926</v>
      </c>
      <c r="C126" s="173" t="s">
        <v>20</v>
      </c>
      <c r="D126" s="175" t="s">
        <v>10</v>
      </c>
      <c r="E126" s="181" t="s">
        <v>144</v>
      </c>
      <c r="F126" s="173" t="s">
        <v>177</v>
      </c>
      <c r="G126" s="264">
        <v>24000</v>
      </c>
      <c r="H126" s="264">
        <v>24000</v>
      </c>
      <c r="I126" s="264">
        <v>24000</v>
      </c>
    </row>
    <row r="127" spans="1:9" ht="18" x14ac:dyDescent="0.25">
      <c r="A127" s="43" t="s">
        <v>213</v>
      </c>
      <c r="B127" s="201" t="s">
        <v>73</v>
      </c>
      <c r="C127" s="201" t="s">
        <v>66</v>
      </c>
      <c r="D127" s="205" t="s">
        <v>7</v>
      </c>
      <c r="E127" s="204" t="s">
        <v>137</v>
      </c>
      <c r="F127" s="204" t="s">
        <v>8</v>
      </c>
      <c r="G127" s="286">
        <f>SUM(G128+G148+G141)</f>
        <v>48369149</v>
      </c>
      <c r="H127" s="286">
        <f t="shared" ref="H127:I127" si="51">SUM(H128+H148+H141)</f>
        <v>46816249</v>
      </c>
      <c r="I127" s="286">
        <f t="shared" si="51"/>
        <v>47354049</v>
      </c>
    </row>
    <row r="128" spans="1:9" x14ac:dyDescent="0.25">
      <c r="A128" s="36" t="s">
        <v>67</v>
      </c>
      <c r="B128" s="81">
        <v>926</v>
      </c>
      <c r="C128" s="265" t="s">
        <v>66</v>
      </c>
      <c r="D128" s="267" t="s">
        <v>22</v>
      </c>
      <c r="E128" s="266" t="s">
        <v>137</v>
      </c>
      <c r="F128" s="267" t="s">
        <v>8</v>
      </c>
      <c r="G128" s="286">
        <f>SUM(G129+G135+G138+G132)</f>
        <v>34856540</v>
      </c>
      <c r="H128" s="286">
        <f t="shared" ref="H128:I128" si="52">SUM(H129+H135+H138+H132)</f>
        <v>35101940</v>
      </c>
      <c r="I128" s="286">
        <f t="shared" si="52"/>
        <v>35739740</v>
      </c>
    </row>
    <row r="129" spans="1:9" x14ac:dyDescent="0.25">
      <c r="A129" s="39" t="s">
        <v>75</v>
      </c>
      <c r="B129" s="116">
        <v>926</v>
      </c>
      <c r="C129" s="201" t="s">
        <v>66</v>
      </c>
      <c r="D129" s="205" t="s">
        <v>22</v>
      </c>
      <c r="E129" s="202" t="s">
        <v>262</v>
      </c>
      <c r="F129" s="205" t="s">
        <v>8</v>
      </c>
      <c r="G129" s="286">
        <f t="shared" ref="G129:I130" si="53">SUM(G130)</f>
        <v>11738181</v>
      </c>
      <c r="H129" s="286">
        <f t="shared" si="53"/>
        <v>17242381</v>
      </c>
      <c r="I129" s="286">
        <f t="shared" si="53"/>
        <v>17238181</v>
      </c>
    </row>
    <row r="130" spans="1:9" ht="23.25" x14ac:dyDescent="0.25">
      <c r="A130" s="37" t="s">
        <v>16</v>
      </c>
      <c r="B130" s="90">
        <v>926</v>
      </c>
      <c r="C130" s="173" t="s">
        <v>66</v>
      </c>
      <c r="D130" s="175" t="s">
        <v>22</v>
      </c>
      <c r="E130" s="218" t="s">
        <v>262</v>
      </c>
      <c r="F130" s="173" t="s">
        <v>17</v>
      </c>
      <c r="G130" s="264">
        <f t="shared" si="53"/>
        <v>11738181</v>
      </c>
      <c r="H130" s="264">
        <f t="shared" si="53"/>
        <v>17242381</v>
      </c>
      <c r="I130" s="264">
        <f t="shared" si="53"/>
        <v>17238181</v>
      </c>
    </row>
    <row r="131" spans="1:9" x14ac:dyDescent="0.25">
      <c r="A131" s="178" t="s">
        <v>178</v>
      </c>
      <c r="B131" s="90">
        <v>926</v>
      </c>
      <c r="C131" s="173" t="s">
        <v>66</v>
      </c>
      <c r="D131" s="175" t="s">
        <v>22</v>
      </c>
      <c r="E131" s="218" t="s">
        <v>262</v>
      </c>
      <c r="F131" s="173" t="s">
        <v>177</v>
      </c>
      <c r="G131" s="264">
        <v>11738181</v>
      </c>
      <c r="H131" s="264">
        <v>17242381</v>
      </c>
      <c r="I131" s="264">
        <v>17238181</v>
      </c>
    </row>
    <row r="132" spans="1:9" ht="77.25" x14ac:dyDescent="0.25">
      <c r="A132" s="184" t="s">
        <v>263</v>
      </c>
      <c r="B132" s="116">
        <v>926</v>
      </c>
      <c r="C132" s="201" t="s">
        <v>66</v>
      </c>
      <c r="D132" s="205" t="s">
        <v>22</v>
      </c>
      <c r="E132" s="202" t="s">
        <v>264</v>
      </c>
      <c r="F132" s="205" t="s">
        <v>8</v>
      </c>
      <c r="G132" s="304">
        <f>SUM(G134)</f>
        <v>4570000</v>
      </c>
      <c r="H132" s="304">
        <f t="shared" ref="H132:I132" si="54">SUM(H134)</f>
        <v>0</v>
      </c>
      <c r="I132" s="304">
        <f t="shared" si="54"/>
        <v>0</v>
      </c>
    </row>
    <row r="133" spans="1:9" ht="23.25" x14ac:dyDescent="0.25">
      <c r="A133" s="177" t="s">
        <v>16</v>
      </c>
      <c r="B133" s="90">
        <v>926</v>
      </c>
      <c r="C133" s="173" t="s">
        <v>66</v>
      </c>
      <c r="D133" s="175" t="s">
        <v>22</v>
      </c>
      <c r="E133" s="218" t="s">
        <v>264</v>
      </c>
      <c r="F133" s="173" t="s">
        <v>17</v>
      </c>
      <c r="G133" s="264">
        <f>SUM(G134)</f>
        <v>4570000</v>
      </c>
      <c r="H133" s="264">
        <f t="shared" ref="H133:I133" si="55">SUM(H134)</f>
        <v>0</v>
      </c>
      <c r="I133" s="264">
        <f t="shared" si="55"/>
        <v>0</v>
      </c>
    </row>
    <row r="134" spans="1:9" x14ac:dyDescent="0.25">
      <c r="A134" s="178" t="s">
        <v>178</v>
      </c>
      <c r="B134" s="90">
        <v>926</v>
      </c>
      <c r="C134" s="173" t="s">
        <v>66</v>
      </c>
      <c r="D134" s="175" t="s">
        <v>22</v>
      </c>
      <c r="E134" s="218" t="s">
        <v>264</v>
      </c>
      <c r="F134" s="173" t="s">
        <v>177</v>
      </c>
      <c r="G134" s="264">
        <v>4570000</v>
      </c>
      <c r="H134" s="264"/>
      <c r="I134" s="264"/>
    </row>
    <row r="135" spans="1:9" x14ac:dyDescent="0.25">
      <c r="A135" s="39" t="s">
        <v>265</v>
      </c>
      <c r="B135" s="116">
        <v>926</v>
      </c>
      <c r="C135" s="201" t="s">
        <v>66</v>
      </c>
      <c r="D135" s="205" t="s">
        <v>22</v>
      </c>
      <c r="E135" s="202" t="s">
        <v>266</v>
      </c>
      <c r="F135" s="205" t="s">
        <v>8</v>
      </c>
      <c r="G135" s="304">
        <f t="shared" ref="G135:I136" si="56">SUM(G136)</f>
        <v>18443419</v>
      </c>
      <c r="H135" s="304">
        <f t="shared" si="56"/>
        <v>17754619</v>
      </c>
      <c r="I135" s="304">
        <f t="shared" si="56"/>
        <v>18396619</v>
      </c>
    </row>
    <row r="136" spans="1:9" ht="23.25" x14ac:dyDescent="0.25">
      <c r="A136" s="37" t="s">
        <v>16</v>
      </c>
      <c r="B136" s="90">
        <v>926</v>
      </c>
      <c r="C136" s="173" t="s">
        <v>66</v>
      </c>
      <c r="D136" s="175" t="s">
        <v>22</v>
      </c>
      <c r="E136" s="218" t="s">
        <v>266</v>
      </c>
      <c r="F136" s="173" t="s">
        <v>17</v>
      </c>
      <c r="G136" s="264">
        <f t="shared" si="56"/>
        <v>18443419</v>
      </c>
      <c r="H136" s="264">
        <f t="shared" si="56"/>
        <v>17754619</v>
      </c>
      <c r="I136" s="264">
        <f t="shared" si="56"/>
        <v>18396619</v>
      </c>
    </row>
    <row r="137" spans="1:9" x14ac:dyDescent="0.25">
      <c r="A137" s="178" t="s">
        <v>178</v>
      </c>
      <c r="B137" s="90">
        <v>926</v>
      </c>
      <c r="C137" s="173" t="s">
        <v>66</v>
      </c>
      <c r="D137" s="175" t="s">
        <v>22</v>
      </c>
      <c r="E137" s="218" t="s">
        <v>266</v>
      </c>
      <c r="F137" s="173" t="s">
        <v>177</v>
      </c>
      <c r="G137" s="264">
        <v>18443419</v>
      </c>
      <c r="H137" s="264">
        <v>17754619</v>
      </c>
      <c r="I137" s="264">
        <v>18396619</v>
      </c>
    </row>
    <row r="138" spans="1:9" ht="72.75" x14ac:dyDescent="0.25">
      <c r="A138" s="89" t="s">
        <v>68</v>
      </c>
      <c r="B138" s="116">
        <v>926</v>
      </c>
      <c r="C138" s="201" t="s">
        <v>66</v>
      </c>
      <c r="D138" s="205" t="s">
        <v>22</v>
      </c>
      <c r="E138" s="202" t="s">
        <v>145</v>
      </c>
      <c r="F138" s="205" t="s">
        <v>8</v>
      </c>
      <c r="G138" s="286">
        <f t="shared" ref="G138:I139" si="57">SUM(G139)</f>
        <v>104940</v>
      </c>
      <c r="H138" s="286">
        <f t="shared" si="57"/>
        <v>104940</v>
      </c>
      <c r="I138" s="286">
        <f t="shared" si="57"/>
        <v>104940</v>
      </c>
    </row>
    <row r="139" spans="1:9" ht="23.25" x14ac:dyDescent="0.25">
      <c r="A139" s="83" t="s">
        <v>16</v>
      </c>
      <c r="B139" s="90">
        <v>926</v>
      </c>
      <c r="C139" s="173" t="s">
        <v>66</v>
      </c>
      <c r="D139" s="175" t="s">
        <v>22</v>
      </c>
      <c r="E139" s="218" t="s">
        <v>145</v>
      </c>
      <c r="F139" s="173" t="s">
        <v>17</v>
      </c>
      <c r="G139" s="287">
        <f t="shared" si="57"/>
        <v>104940</v>
      </c>
      <c r="H139" s="287">
        <f t="shared" si="57"/>
        <v>104940</v>
      </c>
      <c r="I139" s="287">
        <f t="shared" si="57"/>
        <v>104940</v>
      </c>
    </row>
    <row r="140" spans="1:9" x14ac:dyDescent="0.25">
      <c r="A140" s="178" t="s">
        <v>178</v>
      </c>
      <c r="B140" s="90">
        <v>926</v>
      </c>
      <c r="C140" s="173" t="s">
        <v>66</v>
      </c>
      <c r="D140" s="175" t="s">
        <v>22</v>
      </c>
      <c r="E140" s="218" t="s">
        <v>145</v>
      </c>
      <c r="F140" s="173" t="s">
        <v>177</v>
      </c>
      <c r="G140" s="264">
        <v>104940</v>
      </c>
      <c r="H140" s="264">
        <v>104940</v>
      </c>
      <c r="I140" s="264">
        <v>104940</v>
      </c>
    </row>
    <row r="141" spans="1:9" x14ac:dyDescent="0.25">
      <c r="A141" s="172" t="s">
        <v>198</v>
      </c>
      <c r="B141" s="81">
        <v>926</v>
      </c>
      <c r="C141" s="265" t="s">
        <v>66</v>
      </c>
      <c r="D141" s="267" t="s">
        <v>26</v>
      </c>
      <c r="E141" s="266" t="s">
        <v>137</v>
      </c>
      <c r="F141" s="267" t="s">
        <v>8</v>
      </c>
      <c r="G141" s="304">
        <f>SUM(G142+G145)</f>
        <v>3981703</v>
      </c>
      <c r="H141" s="304">
        <f t="shared" ref="H141:I141" si="58">SUM(H142+H145)</f>
        <v>2551703</v>
      </c>
      <c r="I141" s="304">
        <f t="shared" si="58"/>
        <v>2551703</v>
      </c>
    </row>
    <row r="142" spans="1:9" x14ac:dyDescent="0.25">
      <c r="A142" s="184" t="s">
        <v>76</v>
      </c>
      <c r="B142" s="116">
        <v>926</v>
      </c>
      <c r="C142" s="201" t="s">
        <v>66</v>
      </c>
      <c r="D142" s="205" t="s">
        <v>26</v>
      </c>
      <c r="E142" s="202" t="s">
        <v>267</v>
      </c>
      <c r="F142" s="205" t="s">
        <v>8</v>
      </c>
      <c r="G142" s="304">
        <f>SUM(G143)</f>
        <v>2551703</v>
      </c>
      <c r="H142" s="304">
        <f t="shared" ref="H142:I142" si="59">SUM(H143)</f>
        <v>2551703</v>
      </c>
      <c r="I142" s="304">
        <f t="shared" si="59"/>
        <v>2551703</v>
      </c>
    </row>
    <row r="143" spans="1:9" ht="23.25" x14ac:dyDescent="0.25">
      <c r="A143" s="177" t="s">
        <v>16</v>
      </c>
      <c r="B143" s="90">
        <v>926</v>
      </c>
      <c r="C143" s="173" t="s">
        <v>66</v>
      </c>
      <c r="D143" s="175" t="s">
        <v>26</v>
      </c>
      <c r="E143" s="218" t="s">
        <v>267</v>
      </c>
      <c r="F143" s="173" t="s">
        <v>17</v>
      </c>
      <c r="G143" s="264">
        <f t="shared" ref="G143:I143" si="60">SUM(G144)</f>
        <v>2551703</v>
      </c>
      <c r="H143" s="264">
        <f t="shared" si="60"/>
        <v>2551703</v>
      </c>
      <c r="I143" s="264">
        <f t="shared" si="60"/>
        <v>2551703</v>
      </c>
    </row>
    <row r="144" spans="1:9" x14ac:dyDescent="0.25">
      <c r="A144" s="178" t="s">
        <v>178</v>
      </c>
      <c r="B144" s="90">
        <v>926</v>
      </c>
      <c r="C144" s="173" t="s">
        <v>66</v>
      </c>
      <c r="D144" s="220" t="s">
        <v>26</v>
      </c>
      <c r="E144" s="218" t="s">
        <v>267</v>
      </c>
      <c r="F144" s="173" t="s">
        <v>177</v>
      </c>
      <c r="G144" s="264">
        <v>2551703</v>
      </c>
      <c r="H144" s="264">
        <v>2551703</v>
      </c>
      <c r="I144" s="264">
        <v>2551703</v>
      </c>
    </row>
    <row r="145" spans="1:9" ht="72.599999999999994" customHeight="1" x14ac:dyDescent="0.25">
      <c r="A145" s="184" t="s">
        <v>268</v>
      </c>
      <c r="B145" s="116">
        <v>926</v>
      </c>
      <c r="C145" s="201" t="s">
        <v>66</v>
      </c>
      <c r="D145" s="205" t="s">
        <v>26</v>
      </c>
      <c r="E145" s="202" t="s">
        <v>269</v>
      </c>
      <c r="F145" s="205" t="s">
        <v>8</v>
      </c>
      <c r="G145" s="304">
        <f t="shared" ref="G145:I146" si="61">SUM(G146)</f>
        <v>1430000</v>
      </c>
      <c r="H145" s="304">
        <f t="shared" si="61"/>
        <v>0</v>
      </c>
      <c r="I145" s="304">
        <f t="shared" si="61"/>
        <v>0</v>
      </c>
    </row>
    <row r="146" spans="1:9" ht="23.25" x14ac:dyDescent="0.25">
      <c r="A146" s="177" t="s">
        <v>16</v>
      </c>
      <c r="B146" s="90">
        <v>926</v>
      </c>
      <c r="C146" s="173" t="s">
        <v>66</v>
      </c>
      <c r="D146" s="175" t="s">
        <v>26</v>
      </c>
      <c r="E146" s="218" t="s">
        <v>269</v>
      </c>
      <c r="F146" s="173" t="s">
        <v>17</v>
      </c>
      <c r="G146" s="264">
        <f t="shared" si="61"/>
        <v>1430000</v>
      </c>
      <c r="H146" s="264">
        <f t="shared" si="61"/>
        <v>0</v>
      </c>
      <c r="I146" s="264">
        <f t="shared" si="61"/>
        <v>0</v>
      </c>
    </row>
    <row r="147" spans="1:9" x14ac:dyDescent="0.25">
      <c r="A147" s="178" t="s">
        <v>178</v>
      </c>
      <c r="B147" s="90">
        <v>926</v>
      </c>
      <c r="C147" s="173" t="s">
        <v>66</v>
      </c>
      <c r="D147" s="220" t="s">
        <v>26</v>
      </c>
      <c r="E147" s="218" t="s">
        <v>269</v>
      </c>
      <c r="F147" s="173" t="s">
        <v>177</v>
      </c>
      <c r="G147" s="264">
        <v>1430000</v>
      </c>
      <c r="H147" s="264">
        <v>0</v>
      </c>
      <c r="I147" s="264">
        <v>0</v>
      </c>
    </row>
    <row r="148" spans="1:9" ht="26.25" x14ac:dyDescent="0.25">
      <c r="A148" s="41" t="s">
        <v>214</v>
      </c>
      <c r="B148" s="271" t="s">
        <v>73</v>
      </c>
      <c r="C148" s="271" t="s">
        <v>66</v>
      </c>
      <c r="D148" s="271" t="s">
        <v>44</v>
      </c>
      <c r="E148" s="271" t="s">
        <v>137</v>
      </c>
      <c r="F148" s="271" t="s">
        <v>8</v>
      </c>
      <c r="G148" s="248">
        <f>SUM(G159+G149+G164+G156)</f>
        <v>9530906</v>
      </c>
      <c r="H148" s="248">
        <f t="shared" ref="H148:I148" si="62">SUM(H159+H149+H164+H156)</f>
        <v>9162606</v>
      </c>
      <c r="I148" s="248">
        <f t="shared" si="62"/>
        <v>9062606</v>
      </c>
    </row>
    <row r="149" spans="1:9" ht="39" x14ac:dyDescent="0.25">
      <c r="A149" s="184" t="s">
        <v>248</v>
      </c>
      <c r="B149" s="206" t="s">
        <v>73</v>
      </c>
      <c r="C149" s="201" t="s">
        <v>66</v>
      </c>
      <c r="D149" s="206" t="s">
        <v>44</v>
      </c>
      <c r="E149" s="202" t="s">
        <v>270</v>
      </c>
      <c r="F149" s="205" t="s">
        <v>8</v>
      </c>
      <c r="G149" s="304">
        <f>SUM(G150+G152+G154)</f>
        <v>8061416</v>
      </c>
      <c r="H149" s="304">
        <f t="shared" ref="H149:I149" si="63">SUM(H150+H152+H154)</f>
        <v>7739816</v>
      </c>
      <c r="I149" s="304">
        <f t="shared" si="63"/>
        <v>7739816</v>
      </c>
    </row>
    <row r="150" spans="1:9" ht="43.5" x14ac:dyDescent="0.25">
      <c r="A150" s="186" t="s">
        <v>33</v>
      </c>
      <c r="B150" s="180" t="s">
        <v>73</v>
      </c>
      <c r="C150" s="173" t="s">
        <v>66</v>
      </c>
      <c r="D150" s="207" t="s">
        <v>44</v>
      </c>
      <c r="E150" s="218" t="s">
        <v>270</v>
      </c>
      <c r="F150" s="173" t="s">
        <v>34</v>
      </c>
      <c r="G150" s="264">
        <f>SUM(G151)</f>
        <v>7891121</v>
      </c>
      <c r="H150" s="264">
        <f t="shared" ref="H150:I150" si="64">SUM(H151)</f>
        <v>7569521</v>
      </c>
      <c r="I150" s="264">
        <f t="shared" si="64"/>
        <v>7569521</v>
      </c>
    </row>
    <row r="151" spans="1:9" x14ac:dyDescent="0.25">
      <c r="A151" s="177" t="s">
        <v>37</v>
      </c>
      <c r="B151" s="180" t="s">
        <v>73</v>
      </c>
      <c r="C151" s="173" t="s">
        <v>66</v>
      </c>
      <c r="D151" s="207" t="s">
        <v>44</v>
      </c>
      <c r="E151" s="218" t="s">
        <v>270</v>
      </c>
      <c r="F151" s="173" t="s">
        <v>38</v>
      </c>
      <c r="G151" s="264">
        <v>7891121</v>
      </c>
      <c r="H151" s="264">
        <v>7569521</v>
      </c>
      <c r="I151" s="264">
        <v>7569521</v>
      </c>
    </row>
    <row r="152" spans="1:9" x14ac:dyDescent="0.25">
      <c r="A152" s="186" t="s">
        <v>12</v>
      </c>
      <c r="B152" s="180" t="s">
        <v>73</v>
      </c>
      <c r="C152" s="173" t="s">
        <v>66</v>
      </c>
      <c r="D152" s="207" t="s">
        <v>44</v>
      </c>
      <c r="E152" s="218" t="s">
        <v>270</v>
      </c>
      <c r="F152" s="173" t="s">
        <v>13</v>
      </c>
      <c r="G152" s="335">
        <f>SUM(G153)</f>
        <v>158795</v>
      </c>
      <c r="H152" s="335">
        <f t="shared" ref="H152:I152" si="65">SUM(H153)</f>
        <v>158795</v>
      </c>
      <c r="I152" s="335">
        <f t="shared" si="65"/>
        <v>158795</v>
      </c>
    </row>
    <row r="153" spans="1:9" ht="33.75" x14ac:dyDescent="0.25">
      <c r="A153" s="298" t="s">
        <v>182</v>
      </c>
      <c r="B153" s="180" t="s">
        <v>73</v>
      </c>
      <c r="C153" s="173" t="s">
        <v>66</v>
      </c>
      <c r="D153" s="207" t="s">
        <v>44</v>
      </c>
      <c r="E153" s="218" t="s">
        <v>270</v>
      </c>
      <c r="F153" s="173" t="s">
        <v>15</v>
      </c>
      <c r="G153" s="264">
        <v>158795</v>
      </c>
      <c r="H153" s="264">
        <v>158795</v>
      </c>
      <c r="I153" s="264">
        <v>158795</v>
      </c>
    </row>
    <row r="154" spans="1:9" x14ac:dyDescent="0.25">
      <c r="A154" s="186" t="s">
        <v>39</v>
      </c>
      <c r="B154" s="180" t="s">
        <v>73</v>
      </c>
      <c r="C154" s="173" t="s">
        <v>66</v>
      </c>
      <c r="D154" s="207" t="s">
        <v>44</v>
      </c>
      <c r="E154" s="218" t="s">
        <v>270</v>
      </c>
      <c r="F154" s="173" t="s">
        <v>40</v>
      </c>
      <c r="G154" s="264">
        <f>SUM(G155)</f>
        <v>11500</v>
      </c>
      <c r="H154" s="264">
        <f t="shared" ref="H154:I154" si="66">SUM(H155)</f>
        <v>11500</v>
      </c>
      <c r="I154" s="264">
        <f t="shared" si="66"/>
        <v>11500</v>
      </c>
    </row>
    <row r="155" spans="1:9" x14ac:dyDescent="0.25">
      <c r="A155" s="177" t="s">
        <v>168</v>
      </c>
      <c r="B155" s="180" t="s">
        <v>73</v>
      </c>
      <c r="C155" s="173" t="s">
        <v>66</v>
      </c>
      <c r="D155" s="207" t="s">
        <v>44</v>
      </c>
      <c r="E155" s="218" t="s">
        <v>270</v>
      </c>
      <c r="F155" s="173" t="s">
        <v>167</v>
      </c>
      <c r="G155" s="287">
        <v>11500</v>
      </c>
      <c r="H155" s="287">
        <v>11500</v>
      </c>
      <c r="I155" s="287">
        <v>11500</v>
      </c>
    </row>
    <row r="156" spans="1:9" ht="90" x14ac:dyDescent="0.25">
      <c r="A156" s="184" t="s">
        <v>68</v>
      </c>
      <c r="B156" s="180" t="s">
        <v>73</v>
      </c>
      <c r="C156" s="173" t="s">
        <v>66</v>
      </c>
      <c r="D156" s="207" t="s">
        <v>44</v>
      </c>
      <c r="E156" s="218" t="s">
        <v>145</v>
      </c>
      <c r="F156" s="207" t="s">
        <v>8</v>
      </c>
      <c r="G156" s="288">
        <f t="shared" ref="G156:I157" si="67">SUM(G157)</f>
        <v>6360</v>
      </c>
      <c r="H156" s="288">
        <f t="shared" si="67"/>
        <v>6360</v>
      </c>
      <c r="I156" s="288">
        <f t="shared" si="67"/>
        <v>6360</v>
      </c>
    </row>
    <row r="157" spans="1:9" x14ac:dyDescent="0.25">
      <c r="A157" s="177" t="s">
        <v>53</v>
      </c>
      <c r="B157" s="180" t="s">
        <v>73</v>
      </c>
      <c r="C157" s="173" t="s">
        <v>66</v>
      </c>
      <c r="D157" s="207" t="s">
        <v>44</v>
      </c>
      <c r="E157" s="218" t="s">
        <v>145</v>
      </c>
      <c r="F157" s="180" t="s">
        <v>54</v>
      </c>
      <c r="G157" s="288">
        <f t="shared" si="67"/>
        <v>6360</v>
      </c>
      <c r="H157" s="288">
        <f t="shared" si="67"/>
        <v>6360</v>
      </c>
      <c r="I157" s="288">
        <f t="shared" si="67"/>
        <v>6360</v>
      </c>
    </row>
    <row r="158" spans="1:9" x14ac:dyDescent="0.25">
      <c r="A158" s="177" t="s">
        <v>171</v>
      </c>
      <c r="B158" s="180" t="s">
        <v>73</v>
      </c>
      <c r="C158" s="173" t="s">
        <v>66</v>
      </c>
      <c r="D158" s="207" t="s">
        <v>44</v>
      </c>
      <c r="E158" s="218" t="s">
        <v>145</v>
      </c>
      <c r="F158" s="180" t="s">
        <v>170</v>
      </c>
      <c r="G158" s="288">
        <v>6360</v>
      </c>
      <c r="H158" s="288">
        <v>6360</v>
      </c>
      <c r="I158" s="288">
        <v>6360</v>
      </c>
    </row>
    <row r="159" spans="1:9" ht="24.75" x14ac:dyDescent="0.25">
      <c r="A159" s="42" t="s">
        <v>32</v>
      </c>
      <c r="B159" s="206" t="s">
        <v>73</v>
      </c>
      <c r="C159" s="206" t="s">
        <v>66</v>
      </c>
      <c r="D159" s="206" t="s">
        <v>44</v>
      </c>
      <c r="E159" s="202" t="s">
        <v>271</v>
      </c>
      <c r="F159" s="206" t="s">
        <v>8</v>
      </c>
      <c r="G159" s="248">
        <f>SUM(G160+G162)</f>
        <v>1363130</v>
      </c>
      <c r="H159" s="248">
        <f t="shared" ref="H159:I159" si="68">SUM(H160+H162)</f>
        <v>1316430</v>
      </c>
      <c r="I159" s="248">
        <f t="shared" si="68"/>
        <v>1316430</v>
      </c>
    </row>
    <row r="160" spans="1:9" ht="43.5" x14ac:dyDescent="0.25">
      <c r="A160" s="40" t="s">
        <v>33</v>
      </c>
      <c r="B160" s="180" t="s">
        <v>73</v>
      </c>
      <c r="C160" s="180" t="s">
        <v>66</v>
      </c>
      <c r="D160" s="180" t="s">
        <v>44</v>
      </c>
      <c r="E160" s="181" t="s">
        <v>271</v>
      </c>
      <c r="F160" s="180" t="s">
        <v>34</v>
      </c>
      <c r="G160" s="264">
        <f>SUM(G161)</f>
        <v>1135987</v>
      </c>
      <c r="H160" s="264">
        <f t="shared" ref="H160:I160" si="69">SUM(H161)</f>
        <v>1089287</v>
      </c>
      <c r="I160" s="264">
        <f t="shared" si="69"/>
        <v>1089287</v>
      </c>
    </row>
    <row r="161" spans="1:9" x14ac:dyDescent="0.25">
      <c r="A161" s="37" t="s">
        <v>35</v>
      </c>
      <c r="B161" s="180" t="s">
        <v>73</v>
      </c>
      <c r="C161" s="180" t="s">
        <v>66</v>
      </c>
      <c r="D161" s="180" t="s">
        <v>44</v>
      </c>
      <c r="E161" s="181" t="s">
        <v>271</v>
      </c>
      <c r="F161" s="180" t="s">
        <v>36</v>
      </c>
      <c r="G161" s="264">
        <v>1135987</v>
      </c>
      <c r="H161" s="264">
        <v>1089287</v>
      </c>
      <c r="I161" s="264">
        <v>1089287</v>
      </c>
    </row>
    <row r="162" spans="1:9" x14ac:dyDescent="0.25">
      <c r="A162" s="40" t="s">
        <v>12</v>
      </c>
      <c r="B162" s="180" t="s">
        <v>73</v>
      </c>
      <c r="C162" s="180" t="s">
        <v>66</v>
      </c>
      <c r="D162" s="180" t="s">
        <v>44</v>
      </c>
      <c r="E162" s="181" t="s">
        <v>271</v>
      </c>
      <c r="F162" s="180" t="s">
        <v>13</v>
      </c>
      <c r="G162" s="264">
        <f>SUM(G163)</f>
        <v>227143</v>
      </c>
      <c r="H162" s="264">
        <f t="shared" ref="H162:I162" si="70">SUM(H163)</f>
        <v>227143</v>
      </c>
      <c r="I162" s="264">
        <f t="shared" si="70"/>
        <v>227143</v>
      </c>
    </row>
    <row r="163" spans="1:9" ht="33.75" x14ac:dyDescent="0.25">
      <c r="A163" s="298" t="s">
        <v>182</v>
      </c>
      <c r="B163" s="180" t="s">
        <v>73</v>
      </c>
      <c r="C163" s="180" t="s">
        <v>66</v>
      </c>
      <c r="D163" s="180" t="s">
        <v>44</v>
      </c>
      <c r="E163" s="181" t="s">
        <v>271</v>
      </c>
      <c r="F163" s="180" t="s">
        <v>15</v>
      </c>
      <c r="G163" s="264">
        <v>227143</v>
      </c>
      <c r="H163" s="264">
        <v>227143</v>
      </c>
      <c r="I163" s="264">
        <v>227143</v>
      </c>
    </row>
    <row r="164" spans="1:9" x14ac:dyDescent="0.25">
      <c r="A164" s="215" t="s">
        <v>272</v>
      </c>
      <c r="B164" s="116">
        <v>926</v>
      </c>
      <c r="C164" s="201" t="s">
        <v>66</v>
      </c>
      <c r="D164" s="202" t="s">
        <v>44</v>
      </c>
      <c r="E164" s="202" t="s">
        <v>273</v>
      </c>
      <c r="F164" s="205" t="s">
        <v>8</v>
      </c>
      <c r="G164" s="286">
        <f>SUM(G165)</f>
        <v>100000</v>
      </c>
      <c r="H164" s="286">
        <f t="shared" ref="H164:I164" si="71">SUM(H165)</f>
        <v>100000</v>
      </c>
      <c r="I164" s="286">
        <f t="shared" si="71"/>
        <v>0</v>
      </c>
    </row>
    <row r="165" spans="1:9" x14ac:dyDescent="0.25">
      <c r="A165" s="186" t="s">
        <v>12</v>
      </c>
      <c r="B165" s="90">
        <v>926</v>
      </c>
      <c r="C165" s="173" t="s">
        <v>66</v>
      </c>
      <c r="D165" s="181" t="s">
        <v>44</v>
      </c>
      <c r="E165" s="218" t="s">
        <v>273</v>
      </c>
      <c r="F165" s="173" t="s">
        <v>13</v>
      </c>
      <c r="G165" s="264">
        <f>SUM(G166:G166)</f>
        <v>100000</v>
      </c>
      <c r="H165" s="264">
        <f t="shared" ref="H165:I165" si="72">SUM(H166:H166)</f>
        <v>100000</v>
      </c>
      <c r="I165" s="264">
        <f t="shared" si="72"/>
        <v>0</v>
      </c>
    </row>
    <row r="166" spans="1:9" ht="23.25" x14ac:dyDescent="0.25">
      <c r="A166" s="177" t="s">
        <v>188</v>
      </c>
      <c r="B166" s="90">
        <v>926</v>
      </c>
      <c r="C166" s="173" t="s">
        <v>66</v>
      </c>
      <c r="D166" s="181" t="s">
        <v>44</v>
      </c>
      <c r="E166" s="218" t="s">
        <v>273</v>
      </c>
      <c r="F166" s="173" t="s">
        <v>15</v>
      </c>
      <c r="G166" s="264">
        <v>100000</v>
      </c>
      <c r="H166" s="264">
        <v>100000</v>
      </c>
      <c r="I166" s="264"/>
    </row>
    <row r="167" spans="1:9" ht="23.45" customHeight="1" x14ac:dyDescent="0.25">
      <c r="A167" s="63" t="s">
        <v>77</v>
      </c>
      <c r="B167" s="116">
        <v>927</v>
      </c>
      <c r="C167" s="201" t="s">
        <v>7</v>
      </c>
      <c r="D167" s="204" t="s">
        <v>7</v>
      </c>
      <c r="E167" s="204" t="s">
        <v>137</v>
      </c>
      <c r="F167" s="204" t="s">
        <v>8</v>
      </c>
      <c r="G167" s="286">
        <f>SUM(G168+G213+G222+G252+G272+G290+G329+G208)</f>
        <v>90210529.469999999</v>
      </c>
      <c r="H167" s="286">
        <f>SUM(H168+H213+H222+H252+H272+H290+H329+H208)</f>
        <v>78421158.620000005</v>
      </c>
      <c r="I167" s="286">
        <f>SUM(I168+I213+I222+I252+I272+I290+I329+I208)</f>
        <v>79029482.659999996</v>
      </c>
    </row>
    <row r="168" spans="1:9" ht="15.75" x14ac:dyDescent="0.25">
      <c r="A168" s="59" t="s">
        <v>48</v>
      </c>
      <c r="B168" s="116">
        <v>927</v>
      </c>
      <c r="C168" s="201" t="s">
        <v>22</v>
      </c>
      <c r="D168" s="204" t="s">
        <v>7</v>
      </c>
      <c r="E168" s="204" t="s">
        <v>137</v>
      </c>
      <c r="F168" s="204" t="s">
        <v>8</v>
      </c>
      <c r="G168" s="286">
        <f>SUM(G169+G184+G188+G180)</f>
        <v>28641976.140000001</v>
      </c>
      <c r="H168" s="286">
        <f t="shared" ref="H168:I168" si="73">SUM(H169+H184+H188+H180)</f>
        <v>27085859.84</v>
      </c>
      <c r="I168" s="286">
        <f t="shared" si="73"/>
        <v>27508163.84</v>
      </c>
    </row>
    <row r="169" spans="1:9" ht="51.75" x14ac:dyDescent="0.25">
      <c r="A169" s="46" t="s">
        <v>225</v>
      </c>
      <c r="B169" s="81">
        <v>927</v>
      </c>
      <c r="C169" s="265" t="s">
        <v>22</v>
      </c>
      <c r="D169" s="266" t="s">
        <v>44</v>
      </c>
      <c r="E169" s="266" t="s">
        <v>137</v>
      </c>
      <c r="F169" s="267" t="s">
        <v>8</v>
      </c>
      <c r="G169" s="286">
        <f>SUM(G170+G173)</f>
        <v>23938795.84</v>
      </c>
      <c r="H169" s="286">
        <f t="shared" ref="H169:I169" si="74">SUM(H170+H173)</f>
        <v>22662095.84</v>
      </c>
      <c r="I169" s="286">
        <f t="shared" si="74"/>
        <v>23162095.84</v>
      </c>
    </row>
    <row r="170" spans="1:9" ht="39" x14ac:dyDescent="0.25">
      <c r="A170" s="53" t="s">
        <v>275</v>
      </c>
      <c r="B170" s="81">
        <v>927</v>
      </c>
      <c r="C170" s="265" t="s">
        <v>22</v>
      </c>
      <c r="D170" s="266" t="s">
        <v>44</v>
      </c>
      <c r="E170" s="266" t="s">
        <v>276</v>
      </c>
      <c r="F170" s="265" t="s">
        <v>8</v>
      </c>
      <c r="G170" s="286">
        <f t="shared" ref="G170:I171" si="75">SUM(G171)</f>
        <v>1244050</v>
      </c>
      <c r="H170" s="286">
        <f t="shared" si="75"/>
        <v>1192250</v>
      </c>
      <c r="I170" s="286">
        <f t="shared" si="75"/>
        <v>1192250</v>
      </c>
    </row>
    <row r="171" spans="1:9" ht="43.5" x14ac:dyDescent="0.25">
      <c r="A171" s="51" t="s">
        <v>33</v>
      </c>
      <c r="B171" s="90">
        <v>927</v>
      </c>
      <c r="C171" s="173" t="s">
        <v>22</v>
      </c>
      <c r="D171" s="174" t="s">
        <v>44</v>
      </c>
      <c r="E171" s="216" t="s">
        <v>276</v>
      </c>
      <c r="F171" s="173" t="s">
        <v>34</v>
      </c>
      <c r="G171" s="264">
        <f t="shared" si="75"/>
        <v>1244050</v>
      </c>
      <c r="H171" s="264">
        <f t="shared" si="75"/>
        <v>1192250</v>
      </c>
      <c r="I171" s="264">
        <f t="shared" si="75"/>
        <v>1192250</v>
      </c>
    </row>
    <row r="172" spans="1:9" x14ac:dyDescent="0.25">
      <c r="A172" s="48" t="s">
        <v>35</v>
      </c>
      <c r="B172" s="90">
        <v>927</v>
      </c>
      <c r="C172" s="173" t="s">
        <v>22</v>
      </c>
      <c r="D172" s="174" t="s">
        <v>44</v>
      </c>
      <c r="E172" s="216" t="s">
        <v>276</v>
      </c>
      <c r="F172" s="173" t="s">
        <v>36</v>
      </c>
      <c r="G172" s="264">
        <v>1244050</v>
      </c>
      <c r="H172" s="264">
        <v>1192250</v>
      </c>
      <c r="I172" s="264">
        <v>1192250</v>
      </c>
    </row>
    <row r="173" spans="1:9" ht="26.25" x14ac:dyDescent="0.25">
      <c r="A173" s="53" t="s">
        <v>32</v>
      </c>
      <c r="B173" s="81">
        <v>927</v>
      </c>
      <c r="C173" s="265" t="s">
        <v>22</v>
      </c>
      <c r="D173" s="266" t="s">
        <v>44</v>
      </c>
      <c r="E173" s="266" t="s">
        <v>277</v>
      </c>
      <c r="F173" s="267" t="s">
        <v>8</v>
      </c>
      <c r="G173" s="286">
        <f>SUM(G174+G176+G178)</f>
        <v>22694745.84</v>
      </c>
      <c r="H173" s="286">
        <f t="shared" ref="H173:I173" si="76">SUM(H174+H176+H178)</f>
        <v>21469845.84</v>
      </c>
      <c r="I173" s="286">
        <f t="shared" si="76"/>
        <v>21969845.84</v>
      </c>
    </row>
    <row r="174" spans="1:9" ht="43.5" x14ac:dyDescent="0.25">
      <c r="A174" s="51" t="s">
        <v>33</v>
      </c>
      <c r="B174" s="90">
        <v>927</v>
      </c>
      <c r="C174" s="173" t="s">
        <v>22</v>
      </c>
      <c r="D174" s="174" t="s">
        <v>44</v>
      </c>
      <c r="E174" s="216" t="s">
        <v>277</v>
      </c>
      <c r="F174" s="173" t="s">
        <v>34</v>
      </c>
      <c r="G174" s="264">
        <f>SUM(G175)</f>
        <v>17411068</v>
      </c>
      <c r="H174" s="264">
        <f t="shared" ref="H174:I174" si="77">SUM(H175)</f>
        <v>16686268</v>
      </c>
      <c r="I174" s="264">
        <f t="shared" si="77"/>
        <v>16686268</v>
      </c>
    </row>
    <row r="175" spans="1:9" x14ac:dyDescent="0.25">
      <c r="A175" s="48" t="s">
        <v>35</v>
      </c>
      <c r="B175" s="90">
        <v>927</v>
      </c>
      <c r="C175" s="173" t="s">
        <v>22</v>
      </c>
      <c r="D175" s="174" t="s">
        <v>44</v>
      </c>
      <c r="E175" s="216" t="s">
        <v>277</v>
      </c>
      <c r="F175" s="173" t="s">
        <v>36</v>
      </c>
      <c r="G175" s="264">
        <v>17411068</v>
      </c>
      <c r="H175" s="264">
        <v>16686268</v>
      </c>
      <c r="I175" s="264">
        <v>16686268</v>
      </c>
    </row>
    <row r="176" spans="1:9" x14ac:dyDescent="0.25">
      <c r="A176" s="51" t="s">
        <v>12</v>
      </c>
      <c r="B176" s="90">
        <v>927</v>
      </c>
      <c r="C176" s="173" t="s">
        <v>22</v>
      </c>
      <c r="D176" s="174" t="s">
        <v>44</v>
      </c>
      <c r="E176" s="216" t="s">
        <v>277</v>
      </c>
      <c r="F176" s="173" t="s">
        <v>13</v>
      </c>
      <c r="G176" s="264">
        <f>SUM(G177)</f>
        <v>5063677.84</v>
      </c>
      <c r="H176" s="264">
        <f>SUM(H177)</f>
        <v>4563577.84</v>
      </c>
      <c r="I176" s="264">
        <f t="shared" ref="I176" si="78">SUM(I177)</f>
        <v>5063577.84</v>
      </c>
    </row>
    <row r="177" spans="1:9" ht="33.75" x14ac:dyDescent="0.25">
      <c r="A177" s="298" t="s">
        <v>182</v>
      </c>
      <c r="B177" s="90">
        <v>927</v>
      </c>
      <c r="C177" s="173" t="s">
        <v>22</v>
      </c>
      <c r="D177" s="174" t="s">
        <v>44</v>
      </c>
      <c r="E177" s="216" t="s">
        <v>277</v>
      </c>
      <c r="F177" s="173" t="s">
        <v>15</v>
      </c>
      <c r="G177" s="264">
        <v>5063677.84</v>
      </c>
      <c r="H177" s="264">
        <v>4563577.84</v>
      </c>
      <c r="I177" s="264">
        <v>5063577.84</v>
      </c>
    </row>
    <row r="178" spans="1:9" x14ac:dyDescent="0.25">
      <c r="A178" s="51" t="s">
        <v>39</v>
      </c>
      <c r="B178" s="90">
        <v>927</v>
      </c>
      <c r="C178" s="173" t="s">
        <v>22</v>
      </c>
      <c r="D178" s="174" t="s">
        <v>44</v>
      </c>
      <c r="E178" s="216" t="s">
        <v>277</v>
      </c>
      <c r="F178" s="173" t="s">
        <v>40</v>
      </c>
      <c r="G178" s="264">
        <f>SUM(G179)</f>
        <v>220000</v>
      </c>
      <c r="H178" s="264">
        <f t="shared" ref="H178:I178" si="79">SUM(H179)</f>
        <v>220000</v>
      </c>
      <c r="I178" s="264">
        <f t="shared" si="79"/>
        <v>220000</v>
      </c>
    </row>
    <row r="179" spans="1:9" x14ac:dyDescent="0.25">
      <c r="A179" s="177" t="s">
        <v>168</v>
      </c>
      <c r="B179" s="90">
        <v>927</v>
      </c>
      <c r="C179" s="173" t="s">
        <v>22</v>
      </c>
      <c r="D179" s="174" t="s">
        <v>44</v>
      </c>
      <c r="E179" s="216" t="s">
        <v>277</v>
      </c>
      <c r="F179" s="173" t="s">
        <v>167</v>
      </c>
      <c r="G179" s="264">
        <v>220000</v>
      </c>
      <c r="H179" s="264">
        <v>220000</v>
      </c>
      <c r="I179" s="264">
        <v>220000</v>
      </c>
    </row>
    <row r="180" spans="1:9" x14ac:dyDescent="0.25">
      <c r="A180" s="188" t="s">
        <v>325</v>
      </c>
      <c r="B180" s="66">
        <v>927</v>
      </c>
      <c r="C180" s="271" t="s">
        <v>22</v>
      </c>
      <c r="D180" s="266" t="s">
        <v>63</v>
      </c>
      <c r="E180" s="269" t="s">
        <v>137</v>
      </c>
      <c r="F180" s="270" t="s">
        <v>8</v>
      </c>
      <c r="G180" s="304">
        <f t="shared" ref="G180:I182" si="80">SUM(G181)</f>
        <v>113551</v>
      </c>
      <c r="H180" s="248">
        <f t="shared" si="80"/>
        <v>802</v>
      </c>
      <c r="I180" s="248">
        <f t="shared" si="80"/>
        <v>2084</v>
      </c>
    </row>
    <row r="181" spans="1:9" ht="64.5" x14ac:dyDescent="0.25">
      <c r="A181" s="189" t="s">
        <v>326</v>
      </c>
      <c r="B181" s="81">
        <v>927</v>
      </c>
      <c r="C181" s="271" t="s">
        <v>22</v>
      </c>
      <c r="D181" s="266" t="s">
        <v>63</v>
      </c>
      <c r="E181" s="269" t="s">
        <v>327</v>
      </c>
      <c r="F181" s="270" t="s">
        <v>8</v>
      </c>
      <c r="G181" s="248">
        <f t="shared" si="80"/>
        <v>113551</v>
      </c>
      <c r="H181" s="248">
        <f t="shared" si="80"/>
        <v>802</v>
      </c>
      <c r="I181" s="248">
        <f t="shared" si="80"/>
        <v>2084</v>
      </c>
    </row>
    <row r="182" spans="1:9" x14ac:dyDescent="0.25">
      <c r="A182" s="186" t="s">
        <v>12</v>
      </c>
      <c r="B182" s="90">
        <v>927</v>
      </c>
      <c r="C182" s="180" t="s">
        <v>22</v>
      </c>
      <c r="D182" s="174" t="s">
        <v>63</v>
      </c>
      <c r="E182" s="181" t="s">
        <v>327</v>
      </c>
      <c r="F182" s="180" t="s">
        <v>13</v>
      </c>
      <c r="G182" s="288">
        <f t="shared" si="80"/>
        <v>113551</v>
      </c>
      <c r="H182" s="288">
        <f t="shared" si="80"/>
        <v>802</v>
      </c>
      <c r="I182" s="288">
        <f t="shared" si="80"/>
        <v>2084</v>
      </c>
    </row>
    <row r="183" spans="1:9" ht="33.75" x14ac:dyDescent="0.25">
      <c r="A183" s="298" t="s">
        <v>182</v>
      </c>
      <c r="B183" s="90">
        <v>927</v>
      </c>
      <c r="C183" s="180" t="s">
        <v>22</v>
      </c>
      <c r="D183" s="174" t="s">
        <v>63</v>
      </c>
      <c r="E183" s="181" t="s">
        <v>327</v>
      </c>
      <c r="F183" s="180" t="s">
        <v>15</v>
      </c>
      <c r="G183" s="288">
        <v>113551</v>
      </c>
      <c r="H183" s="288">
        <v>802</v>
      </c>
      <c r="I183" s="288">
        <v>2084</v>
      </c>
    </row>
    <row r="184" spans="1:9" x14ac:dyDescent="0.25">
      <c r="A184" s="52" t="s">
        <v>79</v>
      </c>
      <c r="B184" s="66">
        <v>927</v>
      </c>
      <c r="C184" s="271" t="s">
        <v>22</v>
      </c>
      <c r="D184" s="266" t="s">
        <v>20</v>
      </c>
      <c r="E184" s="269" t="s">
        <v>137</v>
      </c>
      <c r="F184" s="270" t="s">
        <v>8</v>
      </c>
      <c r="G184" s="248">
        <f t="shared" ref="G184:I186" si="81">SUM(G185)</f>
        <v>6880.3</v>
      </c>
      <c r="H184" s="248">
        <f t="shared" si="81"/>
        <v>0</v>
      </c>
      <c r="I184" s="248">
        <f t="shared" si="81"/>
        <v>0</v>
      </c>
    </row>
    <row r="185" spans="1:9" x14ac:dyDescent="0.25">
      <c r="A185" s="53" t="s">
        <v>80</v>
      </c>
      <c r="B185" s="81">
        <v>927</v>
      </c>
      <c r="C185" s="271" t="s">
        <v>22</v>
      </c>
      <c r="D185" s="266" t="s">
        <v>20</v>
      </c>
      <c r="E185" s="202" t="s">
        <v>278</v>
      </c>
      <c r="F185" s="270" t="s">
        <v>8</v>
      </c>
      <c r="G185" s="304">
        <f t="shared" si="81"/>
        <v>6880.3</v>
      </c>
      <c r="H185" s="304">
        <f t="shared" si="81"/>
        <v>0</v>
      </c>
      <c r="I185" s="304">
        <f t="shared" si="81"/>
        <v>0</v>
      </c>
    </row>
    <row r="186" spans="1:9" x14ac:dyDescent="0.25">
      <c r="A186" s="177" t="s">
        <v>39</v>
      </c>
      <c r="B186" s="90">
        <v>927</v>
      </c>
      <c r="C186" s="180" t="s">
        <v>22</v>
      </c>
      <c r="D186" s="174" t="s">
        <v>20</v>
      </c>
      <c r="E186" s="218" t="s">
        <v>278</v>
      </c>
      <c r="F186" s="180" t="s">
        <v>40</v>
      </c>
      <c r="G186" s="264">
        <f t="shared" si="81"/>
        <v>6880.3</v>
      </c>
      <c r="H186" s="264">
        <f t="shared" si="81"/>
        <v>0</v>
      </c>
      <c r="I186" s="264">
        <f t="shared" si="81"/>
        <v>0</v>
      </c>
    </row>
    <row r="187" spans="1:9" x14ac:dyDescent="0.25">
      <c r="A187" s="298" t="s">
        <v>233</v>
      </c>
      <c r="B187" s="90">
        <v>927</v>
      </c>
      <c r="C187" s="180" t="s">
        <v>22</v>
      </c>
      <c r="D187" s="174" t="s">
        <v>20</v>
      </c>
      <c r="E187" s="218" t="s">
        <v>278</v>
      </c>
      <c r="F187" s="180" t="s">
        <v>232</v>
      </c>
      <c r="G187" s="264">
        <v>6880.3</v>
      </c>
      <c r="H187" s="264"/>
      <c r="I187" s="264"/>
    </row>
    <row r="188" spans="1:9" x14ac:dyDescent="0.25">
      <c r="A188" s="52" t="s">
        <v>51</v>
      </c>
      <c r="B188" s="81">
        <v>927</v>
      </c>
      <c r="C188" s="271" t="s">
        <v>22</v>
      </c>
      <c r="D188" s="269">
        <v>13</v>
      </c>
      <c r="E188" s="269" t="s">
        <v>137</v>
      </c>
      <c r="F188" s="270" t="s">
        <v>8</v>
      </c>
      <c r="G188" s="248">
        <f>SUM(G189+G196+G199+G202+G205)</f>
        <v>4582749</v>
      </c>
      <c r="H188" s="248">
        <f t="shared" ref="H188:I188" si="82">SUM(H189+H196+H199+H202+H205)</f>
        <v>4422962</v>
      </c>
      <c r="I188" s="248">
        <f t="shared" si="82"/>
        <v>4343984</v>
      </c>
    </row>
    <row r="189" spans="1:9" ht="77.25" x14ac:dyDescent="0.25">
      <c r="A189" s="53" t="s">
        <v>83</v>
      </c>
      <c r="B189" s="81">
        <v>927</v>
      </c>
      <c r="C189" s="265" t="s">
        <v>22</v>
      </c>
      <c r="D189" s="267" t="s">
        <v>52</v>
      </c>
      <c r="E189" s="269" t="s">
        <v>146</v>
      </c>
      <c r="F189" s="267" t="s">
        <v>8</v>
      </c>
      <c r="G189" s="286">
        <f>SUM(G190+G192+G194)</f>
        <v>301256</v>
      </c>
      <c r="H189" s="286">
        <f t="shared" ref="H189:I189" si="83">SUM(H190+H192+H194)</f>
        <v>301256</v>
      </c>
      <c r="I189" s="286">
        <f t="shared" si="83"/>
        <v>301256</v>
      </c>
    </row>
    <row r="190" spans="1:9" ht="43.5" x14ac:dyDescent="0.25">
      <c r="A190" s="51" t="s">
        <v>33</v>
      </c>
      <c r="B190" s="90">
        <v>927</v>
      </c>
      <c r="C190" s="173" t="s">
        <v>22</v>
      </c>
      <c r="D190" s="175" t="s">
        <v>52</v>
      </c>
      <c r="E190" s="181" t="s">
        <v>146</v>
      </c>
      <c r="F190" s="173" t="s">
        <v>34</v>
      </c>
      <c r="G190" s="287">
        <f>SUM(G191)</f>
        <v>259850</v>
      </c>
      <c r="H190" s="287">
        <f t="shared" ref="H190:I190" si="84">SUM(H191)</f>
        <v>259850</v>
      </c>
      <c r="I190" s="287">
        <f t="shared" si="84"/>
        <v>259850</v>
      </c>
    </row>
    <row r="191" spans="1:9" x14ac:dyDescent="0.25">
      <c r="A191" s="48" t="s">
        <v>35</v>
      </c>
      <c r="B191" s="90">
        <v>927</v>
      </c>
      <c r="C191" s="173" t="s">
        <v>22</v>
      </c>
      <c r="D191" s="175" t="s">
        <v>52</v>
      </c>
      <c r="E191" s="181" t="s">
        <v>146</v>
      </c>
      <c r="F191" s="173" t="s">
        <v>36</v>
      </c>
      <c r="G191" s="287">
        <v>259850</v>
      </c>
      <c r="H191" s="287">
        <v>259850</v>
      </c>
      <c r="I191" s="287">
        <v>259850</v>
      </c>
    </row>
    <row r="192" spans="1:9" x14ac:dyDescent="0.25">
      <c r="A192" s="48" t="s">
        <v>12</v>
      </c>
      <c r="B192" s="90">
        <v>927</v>
      </c>
      <c r="C192" s="173" t="s">
        <v>22</v>
      </c>
      <c r="D192" s="175" t="s">
        <v>52</v>
      </c>
      <c r="E192" s="181" t="s">
        <v>146</v>
      </c>
      <c r="F192" s="173" t="s">
        <v>13</v>
      </c>
      <c r="G192" s="287">
        <f>SUM(G193)</f>
        <v>41006</v>
      </c>
      <c r="H192" s="287">
        <f t="shared" ref="H192:I192" si="85">SUM(H193)</f>
        <v>41006</v>
      </c>
      <c r="I192" s="287">
        <f t="shared" si="85"/>
        <v>41006</v>
      </c>
    </row>
    <row r="193" spans="1:9" ht="33.75" x14ac:dyDescent="0.25">
      <c r="A193" s="298" t="s">
        <v>182</v>
      </c>
      <c r="B193" s="90">
        <v>927</v>
      </c>
      <c r="C193" s="173" t="s">
        <v>22</v>
      </c>
      <c r="D193" s="175" t="s">
        <v>52</v>
      </c>
      <c r="E193" s="181" t="s">
        <v>146</v>
      </c>
      <c r="F193" s="173" t="s">
        <v>15</v>
      </c>
      <c r="G193" s="287">
        <v>41006</v>
      </c>
      <c r="H193" s="287">
        <v>41006</v>
      </c>
      <c r="I193" s="287">
        <v>41006</v>
      </c>
    </row>
    <row r="194" spans="1:9" x14ac:dyDescent="0.25">
      <c r="A194" s="177" t="s">
        <v>53</v>
      </c>
      <c r="B194" s="90">
        <v>927</v>
      </c>
      <c r="C194" s="173" t="s">
        <v>22</v>
      </c>
      <c r="D194" s="175" t="s">
        <v>52</v>
      </c>
      <c r="E194" s="181" t="s">
        <v>146</v>
      </c>
      <c r="F194" s="173" t="s">
        <v>54</v>
      </c>
      <c r="G194" s="287">
        <f>SUM(G195)</f>
        <v>400</v>
      </c>
      <c r="H194" s="287">
        <f t="shared" ref="H194:I194" si="86">SUM(H195)</f>
        <v>400</v>
      </c>
      <c r="I194" s="287">
        <f t="shared" si="86"/>
        <v>400</v>
      </c>
    </row>
    <row r="195" spans="1:9" x14ac:dyDescent="0.25">
      <c r="A195" s="177" t="s">
        <v>171</v>
      </c>
      <c r="B195" s="90">
        <v>927</v>
      </c>
      <c r="C195" s="173" t="s">
        <v>22</v>
      </c>
      <c r="D195" s="175" t="s">
        <v>52</v>
      </c>
      <c r="E195" s="181" t="s">
        <v>146</v>
      </c>
      <c r="F195" s="173" t="s">
        <v>170</v>
      </c>
      <c r="G195" s="287">
        <v>400</v>
      </c>
      <c r="H195" s="287">
        <v>400</v>
      </c>
      <c r="I195" s="287">
        <v>400</v>
      </c>
    </row>
    <row r="196" spans="1:9" ht="26.25" x14ac:dyDescent="0.25">
      <c r="A196" s="189" t="s">
        <v>279</v>
      </c>
      <c r="B196" s="116">
        <v>927</v>
      </c>
      <c r="C196" s="201" t="s">
        <v>22</v>
      </c>
      <c r="D196" s="205" t="s">
        <v>52</v>
      </c>
      <c r="E196" s="202" t="s">
        <v>280</v>
      </c>
      <c r="F196" s="205" t="s">
        <v>8</v>
      </c>
      <c r="G196" s="304">
        <f t="shared" ref="G196:I197" si="87">SUM(G197)</f>
        <v>3571163</v>
      </c>
      <c r="H196" s="304">
        <f t="shared" si="87"/>
        <v>3441163</v>
      </c>
      <c r="I196" s="304">
        <f t="shared" si="87"/>
        <v>3441163</v>
      </c>
    </row>
    <row r="197" spans="1:9" ht="23.25" x14ac:dyDescent="0.25">
      <c r="A197" s="177" t="s">
        <v>16</v>
      </c>
      <c r="B197" s="90">
        <v>927</v>
      </c>
      <c r="C197" s="173" t="s">
        <v>22</v>
      </c>
      <c r="D197" s="175" t="s">
        <v>52</v>
      </c>
      <c r="E197" s="218" t="s">
        <v>280</v>
      </c>
      <c r="F197" s="173" t="s">
        <v>17</v>
      </c>
      <c r="G197" s="264">
        <f t="shared" si="87"/>
        <v>3571163</v>
      </c>
      <c r="H197" s="264">
        <f t="shared" si="87"/>
        <v>3441163</v>
      </c>
      <c r="I197" s="264">
        <f t="shared" si="87"/>
        <v>3441163</v>
      </c>
    </row>
    <row r="198" spans="1:9" x14ac:dyDescent="0.25">
      <c r="A198" s="178" t="s">
        <v>178</v>
      </c>
      <c r="B198" s="90">
        <v>927</v>
      </c>
      <c r="C198" s="173" t="s">
        <v>22</v>
      </c>
      <c r="D198" s="175" t="s">
        <v>52</v>
      </c>
      <c r="E198" s="218" t="s">
        <v>280</v>
      </c>
      <c r="F198" s="173" t="s">
        <v>177</v>
      </c>
      <c r="G198" s="264">
        <v>3571163</v>
      </c>
      <c r="H198" s="264">
        <v>3441163</v>
      </c>
      <c r="I198" s="264">
        <v>3441163</v>
      </c>
    </row>
    <row r="199" spans="1:9" ht="26.25" x14ac:dyDescent="0.25">
      <c r="A199" s="184" t="s">
        <v>282</v>
      </c>
      <c r="B199" s="81">
        <v>927</v>
      </c>
      <c r="C199" s="265" t="s">
        <v>22</v>
      </c>
      <c r="D199" s="267" t="s">
        <v>52</v>
      </c>
      <c r="E199" s="202" t="s">
        <v>283</v>
      </c>
      <c r="F199" s="267" t="s">
        <v>8</v>
      </c>
      <c r="G199" s="304">
        <f t="shared" ref="G199:I200" si="88">SUM(G200)</f>
        <v>555330</v>
      </c>
      <c r="H199" s="304">
        <f t="shared" si="88"/>
        <v>525543</v>
      </c>
      <c r="I199" s="304">
        <f t="shared" si="88"/>
        <v>546565</v>
      </c>
    </row>
    <row r="200" spans="1:9" x14ac:dyDescent="0.25">
      <c r="A200" s="177" t="s">
        <v>12</v>
      </c>
      <c r="B200" s="90">
        <v>927</v>
      </c>
      <c r="C200" s="173" t="s">
        <v>22</v>
      </c>
      <c r="D200" s="175" t="s">
        <v>52</v>
      </c>
      <c r="E200" s="218" t="s">
        <v>283</v>
      </c>
      <c r="F200" s="173" t="s">
        <v>13</v>
      </c>
      <c r="G200" s="264">
        <f t="shared" si="88"/>
        <v>555330</v>
      </c>
      <c r="H200" s="264">
        <f t="shared" si="88"/>
        <v>525543</v>
      </c>
      <c r="I200" s="264">
        <f t="shared" si="88"/>
        <v>546565</v>
      </c>
    </row>
    <row r="201" spans="1:9" ht="33.75" x14ac:dyDescent="0.25">
      <c r="A201" s="298" t="s">
        <v>182</v>
      </c>
      <c r="B201" s="90">
        <v>927</v>
      </c>
      <c r="C201" s="173" t="s">
        <v>22</v>
      </c>
      <c r="D201" s="175" t="s">
        <v>52</v>
      </c>
      <c r="E201" s="218" t="s">
        <v>283</v>
      </c>
      <c r="F201" s="173" t="s">
        <v>15</v>
      </c>
      <c r="G201" s="264">
        <v>555330</v>
      </c>
      <c r="H201" s="264">
        <v>525543</v>
      </c>
      <c r="I201" s="264">
        <v>546565</v>
      </c>
    </row>
    <row r="202" spans="1:9" x14ac:dyDescent="0.25">
      <c r="A202" s="301" t="s">
        <v>286</v>
      </c>
      <c r="B202" s="81">
        <v>927</v>
      </c>
      <c r="C202" s="265" t="s">
        <v>22</v>
      </c>
      <c r="D202" s="267" t="s">
        <v>52</v>
      </c>
      <c r="E202" s="202" t="s">
        <v>285</v>
      </c>
      <c r="F202" s="267" t="s">
        <v>8</v>
      </c>
      <c r="G202" s="304">
        <f t="shared" ref="G202:I203" si="89">SUM(G203)</f>
        <v>55000</v>
      </c>
      <c r="H202" s="304">
        <f t="shared" si="89"/>
        <v>55000</v>
      </c>
      <c r="I202" s="304">
        <f t="shared" si="89"/>
        <v>55000</v>
      </c>
    </row>
    <row r="203" spans="1:9" x14ac:dyDescent="0.25">
      <c r="A203" s="186" t="s">
        <v>39</v>
      </c>
      <c r="B203" s="90">
        <v>927</v>
      </c>
      <c r="C203" s="173" t="s">
        <v>22</v>
      </c>
      <c r="D203" s="175" t="s">
        <v>52</v>
      </c>
      <c r="E203" s="218" t="s">
        <v>285</v>
      </c>
      <c r="F203" s="173" t="s">
        <v>40</v>
      </c>
      <c r="G203" s="264">
        <f t="shared" si="89"/>
        <v>55000</v>
      </c>
      <c r="H203" s="264">
        <f t="shared" si="89"/>
        <v>55000</v>
      </c>
      <c r="I203" s="264">
        <f t="shared" si="89"/>
        <v>55000</v>
      </c>
    </row>
    <row r="204" spans="1:9" x14ac:dyDescent="0.25">
      <c r="A204" s="177" t="s">
        <v>168</v>
      </c>
      <c r="B204" s="90">
        <v>927</v>
      </c>
      <c r="C204" s="173" t="s">
        <v>22</v>
      </c>
      <c r="D204" s="175" t="s">
        <v>52</v>
      </c>
      <c r="E204" s="218" t="s">
        <v>285</v>
      </c>
      <c r="F204" s="173" t="s">
        <v>167</v>
      </c>
      <c r="G204" s="264">
        <v>55000</v>
      </c>
      <c r="H204" s="264">
        <v>55000</v>
      </c>
      <c r="I204" s="264">
        <v>55000</v>
      </c>
    </row>
    <row r="205" spans="1:9" ht="24.6" customHeight="1" x14ac:dyDescent="0.25">
      <c r="A205" s="184" t="s">
        <v>291</v>
      </c>
      <c r="B205" s="81">
        <v>927</v>
      </c>
      <c r="C205" s="265" t="s">
        <v>22</v>
      </c>
      <c r="D205" s="267" t="s">
        <v>52</v>
      </c>
      <c r="E205" s="204" t="s">
        <v>292</v>
      </c>
      <c r="F205" s="267" t="s">
        <v>8</v>
      </c>
      <c r="G205" s="304">
        <f t="shared" ref="G205:I206" si="90">SUM(G206)</f>
        <v>100000</v>
      </c>
      <c r="H205" s="304">
        <f t="shared" si="90"/>
        <v>100000</v>
      </c>
      <c r="I205" s="304">
        <f t="shared" si="90"/>
        <v>0</v>
      </c>
    </row>
    <row r="206" spans="1:9" x14ac:dyDescent="0.25">
      <c r="A206" s="177" t="s">
        <v>12</v>
      </c>
      <c r="B206" s="90">
        <v>927</v>
      </c>
      <c r="C206" s="173" t="s">
        <v>22</v>
      </c>
      <c r="D206" s="175" t="s">
        <v>52</v>
      </c>
      <c r="E206" s="216" t="s">
        <v>292</v>
      </c>
      <c r="F206" s="173" t="s">
        <v>13</v>
      </c>
      <c r="G206" s="264">
        <f t="shared" si="90"/>
        <v>100000</v>
      </c>
      <c r="H206" s="264">
        <f t="shared" si="90"/>
        <v>100000</v>
      </c>
      <c r="I206" s="264">
        <f t="shared" si="90"/>
        <v>0</v>
      </c>
    </row>
    <row r="207" spans="1:9" ht="33.75" x14ac:dyDescent="0.25">
      <c r="A207" s="298" t="s">
        <v>182</v>
      </c>
      <c r="B207" s="90">
        <v>927</v>
      </c>
      <c r="C207" s="173" t="s">
        <v>22</v>
      </c>
      <c r="D207" s="175" t="s">
        <v>52</v>
      </c>
      <c r="E207" s="216" t="s">
        <v>292</v>
      </c>
      <c r="F207" s="173" t="s">
        <v>15</v>
      </c>
      <c r="G207" s="264">
        <v>100000</v>
      </c>
      <c r="H207" s="264">
        <v>100000</v>
      </c>
      <c r="I207" s="264"/>
    </row>
    <row r="208" spans="1:9" ht="18" x14ac:dyDescent="0.25">
      <c r="A208" s="200" t="s">
        <v>57</v>
      </c>
      <c r="B208" s="201" t="s">
        <v>103</v>
      </c>
      <c r="C208" s="201" t="s">
        <v>26</v>
      </c>
      <c r="D208" s="204" t="s">
        <v>7</v>
      </c>
      <c r="E208" s="204" t="s">
        <v>137</v>
      </c>
      <c r="F208" s="204" t="s">
        <v>8</v>
      </c>
      <c r="G208" s="286">
        <f t="shared" ref="G208:I211" si="91">SUM(G209)</f>
        <v>1343978</v>
      </c>
      <c r="H208" s="286">
        <f t="shared" si="91"/>
        <v>1358241</v>
      </c>
      <c r="I208" s="286">
        <f t="shared" si="91"/>
        <v>1407066</v>
      </c>
    </row>
    <row r="209" spans="1:9" x14ac:dyDescent="0.25">
      <c r="A209" s="188" t="s">
        <v>58</v>
      </c>
      <c r="B209" s="81">
        <v>927</v>
      </c>
      <c r="C209" s="265" t="s">
        <v>26</v>
      </c>
      <c r="D209" s="265" t="s">
        <v>10</v>
      </c>
      <c r="E209" s="266" t="s">
        <v>137</v>
      </c>
      <c r="F209" s="267" t="s">
        <v>8</v>
      </c>
      <c r="G209" s="286">
        <f t="shared" si="91"/>
        <v>1343978</v>
      </c>
      <c r="H209" s="286">
        <f t="shared" si="91"/>
        <v>1358241</v>
      </c>
      <c r="I209" s="286">
        <f t="shared" si="91"/>
        <v>1407066</v>
      </c>
    </row>
    <row r="210" spans="1:9" ht="64.5" x14ac:dyDescent="0.25">
      <c r="A210" s="189" t="s">
        <v>59</v>
      </c>
      <c r="B210" s="90">
        <v>927</v>
      </c>
      <c r="C210" s="173" t="s">
        <v>26</v>
      </c>
      <c r="D210" s="173" t="s">
        <v>10</v>
      </c>
      <c r="E210" s="174" t="s">
        <v>218</v>
      </c>
      <c r="F210" s="175" t="s">
        <v>8</v>
      </c>
      <c r="G210" s="287">
        <f t="shared" si="91"/>
        <v>1343978</v>
      </c>
      <c r="H210" s="287">
        <f t="shared" si="91"/>
        <v>1358241</v>
      </c>
      <c r="I210" s="287">
        <f t="shared" si="91"/>
        <v>1407066</v>
      </c>
    </row>
    <row r="211" spans="1:9" x14ac:dyDescent="0.25">
      <c r="A211" s="177" t="s">
        <v>53</v>
      </c>
      <c r="B211" s="90">
        <v>927</v>
      </c>
      <c r="C211" s="173" t="s">
        <v>26</v>
      </c>
      <c r="D211" s="173" t="s">
        <v>10</v>
      </c>
      <c r="E211" s="174" t="s">
        <v>218</v>
      </c>
      <c r="F211" s="173" t="s">
        <v>54</v>
      </c>
      <c r="G211" s="287">
        <f>SUM(G212)</f>
        <v>1343978</v>
      </c>
      <c r="H211" s="287">
        <f t="shared" si="91"/>
        <v>1358241</v>
      </c>
      <c r="I211" s="287">
        <f t="shared" si="91"/>
        <v>1407066</v>
      </c>
    </row>
    <row r="212" spans="1:9" x14ac:dyDescent="0.25">
      <c r="A212" s="177" t="s">
        <v>171</v>
      </c>
      <c r="B212" s="90">
        <v>927</v>
      </c>
      <c r="C212" s="173" t="s">
        <v>26</v>
      </c>
      <c r="D212" s="173" t="s">
        <v>10</v>
      </c>
      <c r="E212" s="174" t="s">
        <v>218</v>
      </c>
      <c r="F212" s="173" t="s">
        <v>170</v>
      </c>
      <c r="G212" s="287">
        <v>1343978</v>
      </c>
      <c r="H212" s="287">
        <v>1358241</v>
      </c>
      <c r="I212" s="287">
        <v>1407066</v>
      </c>
    </row>
    <row r="213" spans="1:9" ht="33" x14ac:dyDescent="0.25">
      <c r="A213" s="56" t="s">
        <v>9</v>
      </c>
      <c r="B213" s="116">
        <v>927</v>
      </c>
      <c r="C213" s="201" t="s">
        <v>10</v>
      </c>
      <c r="D213" s="204" t="s">
        <v>7</v>
      </c>
      <c r="E213" s="204" t="s">
        <v>137</v>
      </c>
      <c r="F213" s="201" t="s">
        <v>8</v>
      </c>
      <c r="G213" s="248">
        <f>SUM(G214)</f>
        <v>1805079</v>
      </c>
      <c r="H213" s="248">
        <f t="shared" ref="H213:I214" si="92">SUM(H214)</f>
        <v>1725879</v>
      </c>
      <c r="I213" s="248">
        <f t="shared" si="92"/>
        <v>1725879</v>
      </c>
    </row>
    <row r="214" spans="1:9" ht="39" x14ac:dyDescent="0.25">
      <c r="A214" s="52" t="s">
        <v>88</v>
      </c>
      <c r="B214" s="81">
        <v>927</v>
      </c>
      <c r="C214" s="265" t="s">
        <v>10</v>
      </c>
      <c r="D214" s="266" t="s">
        <v>31</v>
      </c>
      <c r="E214" s="266" t="s">
        <v>137</v>
      </c>
      <c r="F214" s="265" t="s">
        <v>8</v>
      </c>
      <c r="G214" s="304">
        <f>SUM(G215)</f>
        <v>1805079</v>
      </c>
      <c r="H214" s="304">
        <f t="shared" si="92"/>
        <v>1725879</v>
      </c>
      <c r="I214" s="304">
        <f t="shared" si="92"/>
        <v>1725879</v>
      </c>
    </row>
    <row r="215" spans="1:9" x14ac:dyDescent="0.25">
      <c r="A215" s="53" t="s">
        <v>295</v>
      </c>
      <c r="B215" s="116">
        <v>927</v>
      </c>
      <c r="C215" s="201" t="s">
        <v>10</v>
      </c>
      <c r="D215" s="204" t="s">
        <v>31</v>
      </c>
      <c r="E215" s="202" t="s">
        <v>294</v>
      </c>
      <c r="F215" s="205" t="s">
        <v>8</v>
      </c>
      <c r="G215" s="304">
        <f>SUM(G216+G218+G220)</f>
        <v>1805079</v>
      </c>
      <c r="H215" s="304">
        <f t="shared" ref="H215:I215" si="93">SUM(H216+H218+H220)</f>
        <v>1725879</v>
      </c>
      <c r="I215" s="304">
        <f t="shared" si="93"/>
        <v>1725879</v>
      </c>
    </row>
    <row r="216" spans="1:9" ht="43.5" x14ac:dyDescent="0.25">
      <c r="A216" s="51" t="s">
        <v>33</v>
      </c>
      <c r="B216" s="90">
        <v>927</v>
      </c>
      <c r="C216" s="173" t="s">
        <v>10</v>
      </c>
      <c r="D216" s="174" t="s">
        <v>31</v>
      </c>
      <c r="E216" s="218" t="s">
        <v>294</v>
      </c>
      <c r="F216" s="173" t="s">
        <v>34</v>
      </c>
      <c r="G216" s="264">
        <f>SUM(G217)</f>
        <v>1663842</v>
      </c>
      <c r="H216" s="264">
        <f t="shared" ref="H216:I216" si="94">SUM(H217)</f>
        <v>1584642</v>
      </c>
      <c r="I216" s="264">
        <f t="shared" si="94"/>
        <v>1584642</v>
      </c>
    </row>
    <row r="217" spans="1:9" x14ac:dyDescent="0.25">
      <c r="A217" s="48" t="s">
        <v>37</v>
      </c>
      <c r="B217" s="90">
        <v>927</v>
      </c>
      <c r="C217" s="173" t="s">
        <v>10</v>
      </c>
      <c r="D217" s="174" t="s">
        <v>31</v>
      </c>
      <c r="E217" s="218" t="s">
        <v>294</v>
      </c>
      <c r="F217" s="173" t="s">
        <v>38</v>
      </c>
      <c r="G217" s="264">
        <v>1663842</v>
      </c>
      <c r="H217" s="264">
        <v>1584642</v>
      </c>
      <c r="I217" s="264">
        <v>1584642</v>
      </c>
    </row>
    <row r="218" spans="1:9" x14ac:dyDescent="0.25">
      <c r="A218" s="48" t="s">
        <v>12</v>
      </c>
      <c r="B218" s="90">
        <v>927</v>
      </c>
      <c r="C218" s="173" t="s">
        <v>10</v>
      </c>
      <c r="D218" s="174" t="s">
        <v>31</v>
      </c>
      <c r="E218" s="218" t="s">
        <v>294</v>
      </c>
      <c r="F218" s="173" t="s">
        <v>13</v>
      </c>
      <c r="G218" s="264">
        <f>SUM(G219)</f>
        <v>119169</v>
      </c>
      <c r="H218" s="264">
        <f t="shared" ref="H218:I218" si="95">SUM(H219)</f>
        <v>119169</v>
      </c>
      <c r="I218" s="264">
        <f t="shared" si="95"/>
        <v>119169</v>
      </c>
    </row>
    <row r="219" spans="1:9" ht="33.75" x14ac:dyDescent="0.25">
      <c r="A219" s="298" t="s">
        <v>182</v>
      </c>
      <c r="B219" s="90">
        <v>927</v>
      </c>
      <c r="C219" s="173" t="s">
        <v>10</v>
      </c>
      <c r="D219" s="174" t="s">
        <v>31</v>
      </c>
      <c r="E219" s="218" t="s">
        <v>294</v>
      </c>
      <c r="F219" s="173" t="s">
        <v>15</v>
      </c>
      <c r="G219" s="264">
        <v>119169</v>
      </c>
      <c r="H219" s="264">
        <v>119169</v>
      </c>
      <c r="I219" s="264">
        <v>119169</v>
      </c>
    </row>
    <row r="220" spans="1:9" x14ac:dyDescent="0.25">
      <c r="A220" s="48" t="s">
        <v>39</v>
      </c>
      <c r="B220" s="90">
        <v>927</v>
      </c>
      <c r="C220" s="173" t="s">
        <v>10</v>
      </c>
      <c r="D220" s="174" t="s">
        <v>31</v>
      </c>
      <c r="E220" s="218" t="s">
        <v>294</v>
      </c>
      <c r="F220" s="173" t="s">
        <v>40</v>
      </c>
      <c r="G220" s="264">
        <f>SUM(G221)</f>
        <v>22068</v>
      </c>
      <c r="H220" s="264">
        <f t="shared" ref="H220:I220" si="96">SUM(H221)</f>
        <v>22068</v>
      </c>
      <c r="I220" s="264">
        <f t="shared" si="96"/>
        <v>22068</v>
      </c>
    </row>
    <row r="221" spans="1:9" x14ac:dyDescent="0.25">
      <c r="A221" s="177" t="s">
        <v>168</v>
      </c>
      <c r="B221" s="90">
        <v>927</v>
      </c>
      <c r="C221" s="173" t="s">
        <v>10</v>
      </c>
      <c r="D221" s="174" t="s">
        <v>31</v>
      </c>
      <c r="E221" s="218" t="s">
        <v>294</v>
      </c>
      <c r="F221" s="173" t="s">
        <v>167</v>
      </c>
      <c r="G221" s="264">
        <v>22068</v>
      </c>
      <c r="H221" s="264">
        <v>22068</v>
      </c>
      <c r="I221" s="264">
        <v>22068</v>
      </c>
    </row>
    <row r="222" spans="1:9" ht="18" x14ac:dyDescent="0.25">
      <c r="A222" s="55" t="s">
        <v>93</v>
      </c>
      <c r="B222" s="116">
        <v>927</v>
      </c>
      <c r="C222" s="201" t="s">
        <v>44</v>
      </c>
      <c r="D222" s="204" t="s">
        <v>7</v>
      </c>
      <c r="E222" s="204" t="s">
        <v>137</v>
      </c>
      <c r="F222" s="201" t="s">
        <v>8</v>
      </c>
      <c r="G222" s="286">
        <f>SUM(G223+G240+G230+G234)</f>
        <v>9097222.9800000004</v>
      </c>
      <c r="H222" s="286">
        <f>SUM(H223+H240+H230+H234)</f>
        <v>9204222.9800000004</v>
      </c>
      <c r="I222" s="286">
        <f>SUM(I223+I240+I230+I234)</f>
        <v>9541222.9800000004</v>
      </c>
    </row>
    <row r="223" spans="1:9" x14ac:dyDescent="0.25">
      <c r="A223" s="47" t="s">
        <v>94</v>
      </c>
      <c r="B223" s="81">
        <v>927</v>
      </c>
      <c r="C223" s="265" t="s">
        <v>44</v>
      </c>
      <c r="D223" s="266" t="s">
        <v>63</v>
      </c>
      <c r="E223" s="266" t="s">
        <v>137</v>
      </c>
      <c r="F223" s="265" t="s">
        <v>8</v>
      </c>
      <c r="G223" s="286">
        <f>SUM(G227+G224)</f>
        <v>242160.97999999998</v>
      </c>
      <c r="H223" s="286">
        <f t="shared" ref="H223:I223" si="97">SUM(H227+H224)</f>
        <v>272160.98</v>
      </c>
      <c r="I223" s="286">
        <f t="shared" si="97"/>
        <v>272160.98</v>
      </c>
    </row>
    <row r="224" spans="1:9" x14ac:dyDescent="0.25">
      <c r="A224" s="53" t="s">
        <v>297</v>
      </c>
      <c r="B224" s="90">
        <v>927</v>
      </c>
      <c r="C224" s="173" t="s">
        <v>44</v>
      </c>
      <c r="D224" s="174" t="s">
        <v>63</v>
      </c>
      <c r="E224" s="181" t="s">
        <v>296</v>
      </c>
      <c r="F224" s="175" t="s">
        <v>8</v>
      </c>
      <c r="G224" s="264">
        <f t="shared" ref="G224:I224" si="98">SUM(G226)</f>
        <v>170000</v>
      </c>
      <c r="H224" s="264">
        <f t="shared" si="98"/>
        <v>200000</v>
      </c>
      <c r="I224" s="264">
        <f t="shared" si="98"/>
        <v>200000</v>
      </c>
    </row>
    <row r="225" spans="1:9" x14ac:dyDescent="0.25">
      <c r="A225" s="48" t="s">
        <v>39</v>
      </c>
      <c r="B225" s="90">
        <v>927</v>
      </c>
      <c r="C225" s="173" t="s">
        <v>44</v>
      </c>
      <c r="D225" s="174" t="s">
        <v>63</v>
      </c>
      <c r="E225" s="181" t="s">
        <v>296</v>
      </c>
      <c r="F225" s="173" t="s">
        <v>40</v>
      </c>
      <c r="G225" s="264">
        <f>SUM(G226)</f>
        <v>170000</v>
      </c>
      <c r="H225" s="264">
        <f t="shared" ref="H225:I225" si="99">SUM(H226)</f>
        <v>200000</v>
      </c>
      <c r="I225" s="264">
        <f t="shared" si="99"/>
        <v>200000</v>
      </c>
    </row>
    <row r="226" spans="1:9" ht="34.5" x14ac:dyDescent="0.25">
      <c r="A226" s="177" t="s">
        <v>187</v>
      </c>
      <c r="B226" s="90">
        <v>927</v>
      </c>
      <c r="C226" s="173" t="s">
        <v>44</v>
      </c>
      <c r="D226" s="174" t="s">
        <v>63</v>
      </c>
      <c r="E226" s="181" t="s">
        <v>296</v>
      </c>
      <c r="F226" s="173" t="s">
        <v>97</v>
      </c>
      <c r="G226" s="264">
        <v>170000</v>
      </c>
      <c r="H226" s="264">
        <v>200000</v>
      </c>
      <c r="I226" s="264">
        <v>200000</v>
      </c>
    </row>
    <row r="227" spans="1:9" ht="72.75" x14ac:dyDescent="0.25">
      <c r="A227" s="57" t="s">
        <v>299</v>
      </c>
      <c r="B227" s="90">
        <v>927</v>
      </c>
      <c r="C227" s="173" t="s">
        <v>44</v>
      </c>
      <c r="D227" s="174" t="s">
        <v>63</v>
      </c>
      <c r="E227" s="181" t="s">
        <v>300</v>
      </c>
      <c r="F227" s="175" t="s">
        <v>8</v>
      </c>
      <c r="G227" s="264">
        <f t="shared" ref="G227:I228" si="100">SUM(G228)</f>
        <v>72160.98</v>
      </c>
      <c r="H227" s="264">
        <f t="shared" si="100"/>
        <v>72160.98</v>
      </c>
      <c r="I227" s="264">
        <f t="shared" si="100"/>
        <v>72160.98</v>
      </c>
    </row>
    <row r="228" spans="1:9" x14ac:dyDescent="0.25">
      <c r="A228" s="48" t="s">
        <v>12</v>
      </c>
      <c r="B228" s="90">
        <v>927</v>
      </c>
      <c r="C228" s="173" t="s">
        <v>44</v>
      </c>
      <c r="D228" s="174" t="s">
        <v>63</v>
      </c>
      <c r="E228" s="181" t="s">
        <v>300</v>
      </c>
      <c r="F228" s="173" t="s">
        <v>13</v>
      </c>
      <c r="G228" s="264">
        <f t="shared" si="100"/>
        <v>72160.98</v>
      </c>
      <c r="H228" s="264">
        <f t="shared" si="100"/>
        <v>72160.98</v>
      </c>
      <c r="I228" s="264">
        <f t="shared" si="100"/>
        <v>72160.98</v>
      </c>
    </row>
    <row r="229" spans="1:9" ht="33.75" x14ac:dyDescent="0.25">
      <c r="A229" s="298" t="s">
        <v>182</v>
      </c>
      <c r="B229" s="90">
        <v>927</v>
      </c>
      <c r="C229" s="173" t="s">
        <v>44</v>
      </c>
      <c r="D229" s="174" t="s">
        <v>63</v>
      </c>
      <c r="E229" s="181" t="s">
        <v>300</v>
      </c>
      <c r="F229" s="173" t="s">
        <v>15</v>
      </c>
      <c r="G229" s="264">
        <v>72160.98</v>
      </c>
      <c r="H229" s="264">
        <v>72160.98</v>
      </c>
      <c r="I229" s="264">
        <v>72160.98</v>
      </c>
    </row>
    <row r="230" spans="1:9" x14ac:dyDescent="0.25">
      <c r="A230" s="172" t="s">
        <v>169</v>
      </c>
      <c r="B230" s="116">
        <v>927</v>
      </c>
      <c r="C230" s="271" t="s">
        <v>44</v>
      </c>
      <c r="D230" s="265" t="s">
        <v>66</v>
      </c>
      <c r="E230" s="269" t="s">
        <v>137</v>
      </c>
      <c r="F230" s="270" t="s">
        <v>8</v>
      </c>
      <c r="G230" s="286">
        <f>SUM(G231)</f>
        <v>4737600</v>
      </c>
      <c r="H230" s="286">
        <f t="shared" ref="H230:I230" si="101">SUM(H231)</f>
        <v>4737600</v>
      </c>
      <c r="I230" s="286">
        <f t="shared" si="101"/>
        <v>4737600</v>
      </c>
    </row>
    <row r="231" spans="1:9" ht="60.75" x14ac:dyDescent="0.25">
      <c r="A231" s="213" t="s">
        <v>343</v>
      </c>
      <c r="B231" s="90">
        <v>927</v>
      </c>
      <c r="C231" s="180" t="s">
        <v>44</v>
      </c>
      <c r="D231" s="174" t="s">
        <v>66</v>
      </c>
      <c r="E231" s="232" t="s">
        <v>301</v>
      </c>
      <c r="F231" s="173" t="s">
        <v>8</v>
      </c>
      <c r="G231" s="264">
        <f t="shared" ref="G231:I232" si="102">SUM(G232)</f>
        <v>4737600</v>
      </c>
      <c r="H231" s="264">
        <f t="shared" si="102"/>
        <v>4737600</v>
      </c>
      <c r="I231" s="264">
        <f t="shared" si="102"/>
        <v>4737600</v>
      </c>
    </row>
    <row r="232" spans="1:9" x14ac:dyDescent="0.25">
      <c r="A232" s="177" t="s">
        <v>39</v>
      </c>
      <c r="B232" s="90">
        <v>927</v>
      </c>
      <c r="C232" s="180" t="s">
        <v>44</v>
      </c>
      <c r="D232" s="174" t="s">
        <v>66</v>
      </c>
      <c r="E232" s="232" t="s">
        <v>301</v>
      </c>
      <c r="F232" s="173" t="s">
        <v>40</v>
      </c>
      <c r="G232" s="264">
        <f t="shared" si="102"/>
        <v>4737600</v>
      </c>
      <c r="H232" s="264">
        <f t="shared" si="102"/>
        <v>4737600</v>
      </c>
      <c r="I232" s="264">
        <f t="shared" si="102"/>
        <v>4737600</v>
      </c>
    </row>
    <row r="233" spans="1:9" ht="23.25" x14ac:dyDescent="0.25">
      <c r="A233" s="177" t="s">
        <v>96</v>
      </c>
      <c r="B233" s="90">
        <v>927</v>
      </c>
      <c r="C233" s="180" t="s">
        <v>44</v>
      </c>
      <c r="D233" s="174" t="s">
        <v>66</v>
      </c>
      <c r="E233" s="232" t="s">
        <v>301</v>
      </c>
      <c r="F233" s="173" t="s">
        <v>97</v>
      </c>
      <c r="G233" s="264">
        <v>4737600</v>
      </c>
      <c r="H233" s="264">
        <v>4737600</v>
      </c>
      <c r="I233" s="264">
        <v>4737600</v>
      </c>
    </row>
    <row r="234" spans="1:9" x14ac:dyDescent="0.25">
      <c r="A234" s="172" t="s">
        <v>61</v>
      </c>
      <c r="B234" s="116">
        <v>927</v>
      </c>
      <c r="C234" s="271" t="s">
        <v>44</v>
      </c>
      <c r="D234" s="265" t="s">
        <v>31</v>
      </c>
      <c r="E234" s="269" t="s">
        <v>137</v>
      </c>
      <c r="F234" s="270" t="s">
        <v>8</v>
      </c>
      <c r="G234" s="286">
        <f>SUM(G235)</f>
        <v>3743000</v>
      </c>
      <c r="H234" s="286">
        <f t="shared" ref="H234:I234" si="103">SUM(H235)</f>
        <v>3820000</v>
      </c>
      <c r="I234" s="286">
        <f t="shared" si="103"/>
        <v>4157000</v>
      </c>
    </row>
    <row r="235" spans="1:9" ht="192" x14ac:dyDescent="0.25">
      <c r="A235" s="53" t="s">
        <v>302</v>
      </c>
      <c r="B235" s="90">
        <v>927</v>
      </c>
      <c r="C235" s="180" t="s">
        <v>44</v>
      </c>
      <c r="D235" s="174" t="s">
        <v>31</v>
      </c>
      <c r="E235" s="232" t="s">
        <v>362</v>
      </c>
      <c r="F235" s="173" t="s">
        <v>8</v>
      </c>
      <c r="G235" s="264">
        <f>SUM(G236+G238)</f>
        <v>3743000</v>
      </c>
      <c r="H235" s="264">
        <f>SUM(H236+H238)</f>
        <v>3820000</v>
      </c>
      <c r="I235" s="264">
        <f>SUM(I236+I238)</f>
        <v>4157000</v>
      </c>
    </row>
    <row r="236" spans="1:9" x14ac:dyDescent="0.25">
      <c r="A236" s="51" t="s">
        <v>12</v>
      </c>
      <c r="B236" s="90">
        <v>927</v>
      </c>
      <c r="C236" s="180" t="s">
        <v>44</v>
      </c>
      <c r="D236" s="174" t="s">
        <v>31</v>
      </c>
      <c r="E236" s="232" t="s">
        <v>362</v>
      </c>
      <c r="F236" s="173" t="s">
        <v>13</v>
      </c>
      <c r="G236" s="264">
        <f>SUM(G237)</f>
        <v>0</v>
      </c>
      <c r="H236" s="264">
        <f t="shared" ref="H236:I236" si="104">SUM(H237)</f>
        <v>3820000</v>
      </c>
      <c r="I236" s="264">
        <f t="shared" si="104"/>
        <v>4157000</v>
      </c>
    </row>
    <row r="237" spans="1:9" ht="23.25" x14ac:dyDescent="0.25">
      <c r="A237" s="177" t="s">
        <v>188</v>
      </c>
      <c r="B237" s="90">
        <v>927</v>
      </c>
      <c r="C237" s="180" t="s">
        <v>44</v>
      </c>
      <c r="D237" s="174" t="s">
        <v>31</v>
      </c>
      <c r="E237" s="232" t="s">
        <v>362</v>
      </c>
      <c r="F237" s="173" t="s">
        <v>15</v>
      </c>
      <c r="G237" s="264"/>
      <c r="H237" s="264">
        <v>3820000</v>
      </c>
      <c r="I237" s="264">
        <v>4157000</v>
      </c>
    </row>
    <row r="238" spans="1:9" x14ac:dyDescent="0.25">
      <c r="A238" s="177" t="s">
        <v>53</v>
      </c>
      <c r="B238" s="90">
        <v>927</v>
      </c>
      <c r="C238" s="180" t="s">
        <v>44</v>
      </c>
      <c r="D238" s="174" t="s">
        <v>31</v>
      </c>
      <c r="E238" s="232" t="s">
        <v>362</v>
      </c>
      <c r="F238" s="173" t="s">
        <v>54</v>
      </c>
      <c r="G238" s="264">
        <f>SUM(G239)</f>
        <v>3743000</v>
      </c>
      <c r="H238" s="264">
        <f t="shared" ref="H238:I238" si="105">SUM(H239)</f>
        <v>0</v>
      </c>
      <c r="I238" s="264">
        <f t="shared" si="105"/>
        <v>0</v>
      </c>
    </row>
    <row r="239" spans="1:9" x14ac:dyDescent="0.25">
      <c r="A239" s="177" t="s">
        <v>55</v>
      </c>
      <c r="B239" s="90">
        <v>927</v>
      </c>
      <c r="C239" s="180" t="s">
        <v>44</v>
      </c>
      <c r="D239" s="174" t="s">
        <v>31</v>
      </c>
      <c r="E239" s="232" t="s">
        <v>362</v>
      </c>
      <c r="F239" s="173" t="s">
        <v>56</v>
      </c>
      <c r="G239" s="264">
        <v>3743000</v>
      </c>
      <c r="H239" s="264"/>
      <c r="I239" s="264"/>
    </row>
    <row r="240" spans="1:9" ht="26.25" x14ac:dyDescent="0.25">
      <c r="A240" s="54" t="s">
        <v>98</v>
      </c>
      <c r="B240" s="81">
        <v>927</v>
      </c>
      <c r="C240" s="271" t="s">
        <v>44</v>
      </c>
      <c r="D240" s="265" t="s">
        <v>99</v>
      </c>
      <c r="E240" s="269" t="s">
        <v>137</v>
      </c>
      <c r="F240" s="270" t="s">
        <v>8</v>
      </c>
      <c r="G240" s="286">
        <f>SUM(G241+G244+G249)</f>
        <v>374462</v>
      </c>
      <c r="H240" s="286">
        <f t="shared" ref="H240:I240" si="106">SUM(H241+H244+H249)</f>
        <v>374462</v>
      </c>
      <c r="I240" s="286">
        <f t="shared" si="106"/>
        <v>374462</v>
      </c>
    </row>
    <row r="241" spans="1:9" ht="26.25" x14ac:dyDescent="0.25">
      <c r="A241" s="53" t="s">
        <v>100</v>
      </c>
      <c r="B241" s="90">
        <v>927</v>
      </c>
      <c r="C241" s="180" t="s">
        <v>44</v>
      </c>
      <c r="D241" s="173" t="s">
        <v>99</v>
      </c>
      <c r="E241" s="181" t="s">
        <v>303</v>
      </c>
      <c r="F241" s="182" t="s">
        <v>8</v>
      </c>
      <c r="G241" s="264">
        <f t="shared" ref="G241:I242" si="107">SUM(G242)</f>
        <v>90000</v>
      </c>
      <c r="H241" s="264">
        <f t="shared" si="107"/>
        <v>90000</v>
      </c>
      <c r="I241" s="264">
        <f t="shared" si="107"/>
        <v>90000</v>
      </c>
    </row>
    <row r="242" spans="1:9" x14ac:dyDescent="0.25">
      <c r="A242" s="51" t="s">
        <v>12</v>
      </c>
      <c r="B242" s="90">
        <v>927</v>
      </c>
      <c r="C242" s="173" t="s">
        <v>44</v>
      </c>
      <c r="D242" s="174">
        <v>12</v>
      </c>
      <c r="E242" s="181" t="s">
        <v>303</v>
      </c>
      <c r="F242" s="173" t="s">
        <v>13</v>
      </c>
      <c r="G242" s="264">
        <f t="shared" si="107"/>
        <v>90000</v>
      </c>
      <c r="H242" s="264">
        <f t="shared" si="107"/>
        <v>90000</v>
      </c>
      <c r="I242" s="264">
        <f t="shared" si="107"/>
        <v>90000</v>
      </c>
    </row>
    <row r="243" spans="1:9" ht="23.25" x14ac:dyDescent="0.25">
      <c r="A243" s="177" t="s">
        <v>188</v>
      </c>
      <c r="B243" s="90">
        <v>927</v>
      </c>
      <c r="C243" s="180" t="s">
        <v>44</v>
      </c>
      <c r="D243" s="173" t="s">
        <v>99</v>
      </c>
      <c r="E243" s="181" t="s">
        <v>303</v>
      </c>
      <c r="F243" s="180" t="s">
        <v>15</v>
      </c>
      <c r="G243" s="264">
        <v>90000</v>
      </c>
      <c r="H243" s="264">
        <v>90000</v>
      </c>
      <c r="I243" s="264">
        <v>90000</v>
      </c>
    </row>
    <row r="244" spans="1:9" ht="64.5" x14ac:dyDescent="0.25">
      <c r="A244" s="53" t="s">
        <v>101</v>
      </c>
      <c r="B244" s="90">
        <v>927</v>
      </c>
      <c r="C244" s="180" t="s">
        <v>44</v>
      </c>
      <c r="D244" s="173" t="s">
        <v>99</v>
      </c>
      <c r="E244" s="181" t="s">
        <v>147</v>
      </c>
      <c r="F244" s="173" t="s">
        <v>8</v>
      </c>
      <c r="G244" s="287">
        <f>SUM(G245+G247)</f>
        <v>234462</v>
      </c>
      <c r="H244" s="287">
        <f t="shared" ref="H244:I244" si="108">SUM(H245+H247)</f>
        <v>234462</v>
      </c>
      <c r="I244" s="287">
        <f t="shared" si="108"/>
        <v>234462</v>
      </c>
    </row>
    <row r="245" spans="1:9" ht="43.5" x14ac:dyDescent="0.25">
      <c r="A245" s="51" t="s">
        <v>33</v>
      </c>
      <c r="B245" s="90">
        <v>927</v>
      </c>
      <c r="C245" s="180" t="s">
        <v>44</v>
      </c>
      <c r="D245" s="173" t="s">
        <v>99</v>
      </c>
      <c r="E245" s="181" t="s">
        <v>147</v>
      </c>
      <c r="F245" s="173" t="s">
        <v>34</v>
      </c>
      <c r="G245" s="287">
        <f>SUM(G246)</f>
        <v>188400</v>
      </c>
      <c r="H245" s="287">
        <f t="shared" ref="H245:I245" si="109">SUM(H246)</f>
        <v>188400</v>
      </c>
      <c r="I245" s="287">
        <f t="shared" si="109"/>
        <v>188400</v>
      </c>
    </row>
    <row r="246" spans="1:9" x14ac:dyDescent="0.25">
      <c r="A246" s="48" t="s">
        <v>35</v>
      </c>
      <c r="B246" s="90">
        <v>927</v>
      </c>
      <c r="C246" s="180" t="s">
        <v>44</v>
      </c>
      <c r="D246" s="173" t="s">
        <v>99</v>
      </c>
      <c r="E246" s="181" t="s">
        <v>147</v>
      </c>
      <c r="F246" s="173" t="s">
        <v>36</v>
      </c>
      <c r="G246" s="287">
        <v>188400</v>
      </c>
      <c r="H246" s="287">
        <v>188400</v>
      </c>
      <c r="I246" s="287">
        <v>188400</v>
      </c>
    </row>
    <row r="247" spans="1:9" x14ac:dyDescent="0.25">
      <c r="A247" s="51" t="s">
        <v>12</v>
      </c>
      <c r="B247" s="90">
        <v>927</v>
      </c>
      <c r="C247" s="180" t="s">
        <v>44</v>
      </c>
      <c r="D247" s="173" t="s">
        <v>99</v>
      </c>
      <c r="E247" s="181" t="s">
        <v>147</v>
      </c>
      <c r="F247" s="173" t="s">
        <v>13</v>
      </c>
      <c r="G247" s="287">
        <f>SUM(G248)</f>
        <v>46062</v>
      </c>
      <c r="H247" s="287">
        <f t="shared" ref="H247:I247" si="110">SUM(H248)</f>
        <v>46062</v>
      </c>
      <c r="I247" s="287">
        <f t="shared" si="110"/>
        <v>46062</v>
      </c>
    </row>
    <row r="248" spans="1:9" ht="23.25" x14ac:dyDescent="0.25">
      <c r="A248" s="177" t="s">
        <v>188</v>
      </c>
      <c r="B248" s="90">
        <v>927</v>
      </c>
      <c r="C248" s="180" t="s">
        <v>44</v>
      </c>
      <c r="D248" s="173" t="s">
        <v>99</v>
      </c>
      <c r="E248" s="181" t="s">
        <v>147</v>
      </c>
      <c r="F248" s="173" t="s">
        <v>15</v>
      </c>
      <c r="G248" s="287">
        <v>46062</v>
      </c>
      <c r="H248" s="287">
        <v>46062</v>
      </c>
      <c r="I248" s="287">
        <v>46062</v>
      </c>
    </row>
    <row r="249" spans="1:9" x14ac:dyDescent="0.25">
      <c r="A249" s="297" t="s">
        <v>305</v>
      </c>
      <c r="B249" s="98">
        <v>927</v>
      </c>
      <c r="C249" s="180" t="s">
        <v>44</v>
      </c>
      <c r="D249" s="173" t="s">
        <v>99</v>
      </c>
      <c r="E249" s="216" t="s">
        <v>304</v>
      </c>
      <c r="F249" s="220" t="s">
        <v>8</v>
      </c>
      <c r="G249" s="264">
        <f t="shared" ref="G249:I250" si="111">SUM(G250)</f>
        <v>50000</v>
      </c>
      <c r="H249" s="264">
        <f t="shared" si="111"/>
        <v>50000</v>
      </c>
      <c r="I249" s="264">
        <f t="shared" si="111"/>
        <v>50000</v>
      </c>
    </row>
    <row r="250" spans="1:9" x14ac:dyDescent="0.25">
      <c r="A250" s="186" t="s">
        <v>12</v>
      </c>
      <c r="B250" s="90">
        <v>927</v>
      </c>
      <c r="C250" s="180" t="s">
        <v>44</v>
      </c>
      <c r="D250" s="173" t="s">
        <v>99</v>
      </c>
      <c r="E250" s="216" t="s">
        <v>304</v>
      </c>
      <c r="F250" s="173" t="s">
        <v>13</v>
      </c>
      <c r="G250" s="264">
        <f t="shared" si="111"/>
        <v>50000</v>
      </c>
      <c r="H250" s="264">
        <f t="shared" si="111"/>
        <v>50000</v>
      </c>
      <c r="I250" s="264">
        <f t="shared" si="111"/>
        <v>50000</v>
      </c>
    </row>
    <row r="251" spans="1:9" ht="23.25" x14ac:dyDescent="0.25">
      <c r="A251" s="177" t="s">
        <v>188</v>
      </c>
      <c r="B251" s="90">
        <v>927</v>
      </c>
      <c r="C251" s="180" t="s">
        <v>44</v>
      </c>
      <c r="D251" s="173" t="s">
        <v>99</v>
      </c>
      <c r="E251" s="216" t="s">
        <v>304</v>
      </c>
      <c r="F251" s="173" t="s">
        <v>15</v>
      </c>
      <c r="G251" s="264">
        <v>50000</v>
      </c>
      <c r="H251" s="264">
        <v>50000</v>
      </c>
      <c r="I251" s="264">
        <v>50000</v>
      </c>
    </row>
    <row r="252" spans="1:9" ht="18.75" x14ac:dyDescent="0.3">
      <c r="A252" s="60" t="s">
        <v>62</v>
      </c>
      <c r="B252" s="116">
        <v>927</v>
      </c>
      <c r="C252" s="206" t="s">
        <v>63</v>
      </c>
      <c r="D252" s="201" t="s">
        <v>7</v>
      </c>
      <c r="E252" s="206" t="s">
        <v>137</v>
      </c>
      <c r="F252" s="206" t="s">
        <v>8</v>
      </c>
      <c r="G252" s="286">
        <f>SUM(G253+G260)</f>
        <v>968850</v>
      </c>
      <c r="H252" s="286">
        <f t="shared" ref="H252:I252" si="112">SUM(H253+H260)</f>
        <v>54688.4</v>
      </c>
      <c r="I252" s="286">
        <f t="shared" si="112"/>
        <v>142375.94</v>
      </c>
    </row>
    <row r="253" spans="1:9" ht="18.75" x14ac:dyDescent="0.3">
      <c r="A253" s="73" t="s">
        <v>102</v>
      </c>
      <c r="B253" s="81">
        <v>927</v>
      </c>
      <c r="C253" s="271" t="s">
        <v>63</v>
      </c>
      <c r="D253" s="265" t="s">
        <v>22</v>
      </c>
      <c r="E253" s="271" t="s">
        <v>137</v>
      </c>
      <c r="F253" s="271" t="s">
        <v>8</v>
      </c>
      <c r="G253" s="286">
        <f>SUM(G254+G257)</f>
        <v>242450</v>
      </c>
      <c r="H253" s="286">
        <f t="shared" ref="H253:I253" si="113">SUM(H254+H257)</f>
        <v>54688.4</v>
      </c>
      <c r="I253" s="286">
        <f t="shared" si="113"/>
        <v>56875.94</v>
      </c>
    </row>
    <row r="254" spans="1:9" ht="51.75" x14ac:dyDescent="0.25">
      <c r="A254" s="185" t="s">
        <v>308</v>
      </c>
      <c r="B254" s="81">
        <v>927</v>
      </c>
      <c r="C254" s="271" t="s">
        <v>63</v>
      </c>
      <c r="D254" s="265" t="s">
        <v>22</v>
      </c>
      <c r="E254" s="266" t="s">
        <v>307</v>
      </c>
      <c r="F254" s="267" t="s">
        <v>8</v>
      </c>
      <c r="G254" s="304">
        <f>SUM(G255)</f>
        <v>52585</v>
      </c>
      <c r="H254" s="304">
        <f t="shared" ref="H254:I254" si="114">SUM(H255)</f>
        <v>54688.4</v>
      </c>
      <c r="I254" s="304">
        <f t="shared" si="114"/>
        <v>56875.94</v>
      </c>
    </row>
    <row r="255" spans="1:9" x14ac:dyDescent="0.25">
      <c r="A255" s="51" t="s">
        <v>12</v>
      </c>
      <c r="B255" s="90">
        <v>927</v>
      </c>
      <c r="C255" s="180" t="s">
        <v>63</v>
      </c>
      <c r="D255" s="173" t="s">
        <v>22</v>
      </c>
      <c r="E255" s="216" t="s">
        <v>307</v>
      </c>
      <c r="F255" s="173" t="s">
        <v>13</v>
      </c>
      <c r="G255" s="264">
        <f t="shared" ref="G255:I258" si="115">SUM(G256)</f>
        <v>52585</v>
      </c>
      <c r="H255" s="264">
        <f t="shared" si="115"/>
        <v>54688.4</v>
      </c>
      <c r="I255" s="264">
        <f t="shared" si="115"/>
        <v>56875.94</v>
      </c>
    </row>
    <row r="256" spans="1:9" ht="23.25" x14ac:dyDescent="0.25">
      <c r="A256" s="177" t="s">
        <v>188</v>
      </c>
      <c r="B256" s="90">
        <v>927</v>
      </c>
      <c r="C256" s="180" t="s">
        <v>63</v>
      </c>
      <c r="D256" s="173" t="s">
        <v>22</v>
      </c>
      <c r="E256" s="216" t="s">
        <v>307</v>
      </c>
      <c r="F256" s="173" t="s">
        <v>15</v>
      </c>
      <c r="G256" s="264">
        <v>52585</v>
      </c>
      <c r="H256" s="264">
        <v>54688.4</v>
      </c>
      <c r="I256" s="264">
        <v>56875.94</v>
      </c>
    </row>
    <row r="257" spans="1:9" ht="102.75" x14ac:dyDescent="0.25">
      <c r="A257" s="185" t="s">
        <v>358</v>
      </c>
      <c r="B257" s="81">
        <v>927</v>
      </c>
      <c r="C257" s="271" t="s">
        <v>63</v>
      </c>
      <c r="D257" s="265" t="s">
        <v>22</v>
      </c>
      <c r="E257" s="266" t="s">
        <v>357</v>
      </c>
      <c r="F257" s="267" t="s">
        <v>8</v>
      </c>
      <c r="G257" s="304">
        <f>SUM(G258)</f>
        <v>189865</v>
      </c>
      <c r="H257" s="304">
        <f t="shared" ref="H257:I257" si="116">SUM(H258)</f>
        <v>0</v>
      </c>
      <c r="I257" s="304">
        <f t="shared" si="116"/>
        <v>0</v>
      </c>
    </row>
    <row r="258" spans="1:9" x14ac:dyDescent="0.25">
      <c r="A258" s="177" t="s">
        <v>53</v>
      </c>
      <c r="B258" s="90">
        <v>927</v>
      </c>
      <c r="C258" s="180" t="s">
        <v>63</v>
      </c>
      <c r="D258" s="173" t="s">
        <v>22</v>
      </c>
      <c r="E258" s="216" t="s">
        <v>357</v>
      </c>
      <c r="F258" s="173" t="s">
        <v>54</v>
      </c>
      <c r="G258" s="264">
        <f t="shared" si="115"/>
        <v>189865</v>
      </c>
      <c r="H258" s="264">
        <f t="shared" si="115"/>
        <v>0</v>
      </c>
      <c r="I258" s="264">
        <f t="shared" si="115"/>
        <v>0</v>
      </c>
    </row>
    <row r="259" spans="1:9" x14ac:dyDescent="0.25">
      <c r="A259" s="177" t="s">
        <v>55</v>
      </c>
      <c r="B259" s="90">
        <v>927</v>
      </c>
      <c r="C259" s="180" t="s">
        <v>63</v>
      </c>
      <c r="D259" s="173" t="s">
        <v>22</v>
      </c>
      <c r="E259" s="216" t="s">
        <v>357</v>
      </c>
      <c r="F259" s="173" t="s">
        <v>56</v>
      </c>
      <c r="G259" s="264">
        <v>189865</v>
      </c>
      <c r="H259" s="264">
        <v>0</v>
      </c>
      <c r="I259" s="264"/>
    </row>
    <row r="260" spans="1:9" ht="15.75" x14ac:dyDescent="0.25">
      <c r="A260" s="61" t="s">
        <v>65</v>
      </c>
      <c r="B260" s="81">
        <v>927</v>
      </c>
      <c r="C260" s="271" t="s">
        <v>63</v>
      </c>
      <c r="D260" s="265" t="s">
        <v>26</v>
      </c>
      <c r="E260" s="271" t="s">
        <v>137</v>
      </c>
      <c r="F260" s="271" t="s">
        <v>8</v>
      </c>
      <c r="G260" s="286">
        <f>SUM(G261+G264)</f>
        <v>726400</v>
      </c>
      <c r="H260" s="286">
        <f t="shared" ref="H260:I260" si="117">SUM(H261+H264)</f>
        <v>0</v>
      </c>
      <c r="I260" s="286">
        <f t="shared" si="117"/>
        <v>85500</v>
      </c>
    </row>
    <row r="261" spans="1:9" x14ac:dyDescent="0.25">
      <c r="A261" s="185" t="s">
        <v>360</v>
      </c>
      <c r="B261" s="81">
        <v>927</v>
      </c>
      <c r="C261" s="271" t="s">
        <v>63</v>
      </c>
      <c r="D261" s="201" t="s">
        <v>26</v>
      </c>
      <c r="E261" s="266" t="s">
        <v>359</v>
      </c>
      <c r="F261" s="267" t="s">
        <v>8</v>
      </c>
      <c r="G261" s="304">
        <f>SUM(G262)</f>
        <v>600000</v>
      </c>
      <c r="H261" s="304">
        <f t="shared" ref="H261:I261" si="118">SUM(H262)</f>
        <v>0</v>
      </c>
      <c r="I261" s="304">
        <f t="shared" si="118"/>
        <v>0</v>
      </c>
    </row>
    <row r="262" spans="1:9" x14ac:dyDescent="0.25">
      <c r="A262" s="186" t="s">
        <v>12</v>
      </c>
      <c r="B262" s="90">
        <v>927</v>
      </c>
      <c r="C262" s="180" t="s">
        <v>63</v>
      </c>
      <c r="D262" s="173" t="s">
        <v>26</v>
      </c>
      <c r="E262" s="216" t="s">
        <v>359</v>
      </c>
      <c r="F262" s="173" t="s">
        <v>13</v>
      </c>
      <c r="G262" s="264">
        <f t="shared" ref="G262:I262" si="119">SUM(G263)</f>
        <v>600000</v>
      </c>
      <c r="H262" s="264">
        <f t="shared" si="119"/>
        <v>0</v>
      </c>
      <c r="I262" s="264">
        <f t="shared" si="119"/>
        <v>0</v>
      </c>
    </row>
    <row r="263" spans="1:9" ht="23.25" x14ac:dyDescent="0.25">
      <c r="A263" s="177" t="s">
        <v>188</v>
      </c>
      <c r="B263" s="90">
        <v>927</v>
      </c>
      <c r="C263" s="180" t="s">
        <v>63</v>
      </c>
      <c r="D263" s="173" t="s">
        <v>26</v>
      </c>
      <c r="E263" s="216" t="s">
        <v>359</v>
      </c>
      <c r="F263" s="173" t="s">
        <v>15</v>
      </c>
      <c r="G263" s="264">
        <v>600000</v>
      </c>
      <c r="H263" s="286"/>
      <c r="I263" s="286"/>
    </row>
    <row r="264" spans="1:9" ht="39" x14ac:dyDescent="0.25">
      <c r="A264" s="185" t="s">
        <v>355</v>
      </c>
      <c r="B264" s="66">
        <v>927</v>
      </c>
      <c r="C264" s="271" t="s">
        <v>63</v>
      </c>
      <c r="D264" s="201" t="s">
        <v>26</v>
      </c>
      <c r="E264" s="266" t="s">
        <v>333</v>
      </c>
      <c r="F264" s="270" t="s">
        <v>8</v>
      </c>
      <c r="G264" s="304">
        <f>SUM(G265)</f>
        <v>126400</v>
      </c>
      <c r="H264" s="304">
        <f t="shared" ref="H264:I265" si="120">SUM(H265)</f>
        <v>0</v>
      </c>
      <c r="I264" s="304">
        <f t="shared" si="120"/>
        <v>85500</v>
      </c>
    </row>
    <row r="265" spans="1:9" ht="22.5" x14ac:dyDescent="0.25">
      <c r="A265" s="186" t="s">
        <v>84</v>
      </c>
      <c r="B265" s="90">
        <v>927</v>
      </c>
      <c r="C265" s="180" t="s">
        <v>63</v>
      </c>
      <c r="D265" s="173" t="s">
        <v>26</v>
      </c>
      <c r="E265" s="216" t="s">
        <v>333</v>
      </c>
      <c r="F265" s="218">
        <v>400</v>
      </c>
      <c r="G265" s="264">
        <f>SUM(G266)</f>
        <v>126400</v>
      </c>
      <c r="H265" s="264">
        <f t="shared" si="120"/>
        <v>0</v>
      </c>
      <c r="I265" s="264">
        <f t="shared" si="120"/>
        <v>85500</v>
      </c>
    </row>
    <row r="266" spans="1:9" x14ac:dyDescent="0.25">
      <c r="A266" s="177" t="s">
        <v>86</v>
      </c>
      <c r="B266" s="90">
        <v>927</v>
      </c>
      <c r="C266" s="180" t="s">
        <v>63</v>
      </c>
      <c r="D266" s="173" t="s">
        <v>26</v>
      </c>
      <c r="E266" s="216" t="s">
        <v>333</v>
      </c>
      <c r="F266" s="218">
        <v>410</v>
      </c>
      <c r="G266" s="264">
        <f>SUM(G268:G271)</f>
        <v>126400</v>
      </c>
      <c r="H266" s="264">
        <f t="shared" ref="H266:I266" si="121">SUM(H268:H271)</f>
        <v>0</v>
      </c>
      <c r="I266" s="264">
        <f t="shared" si="121"/>
        <v>85500</v>
      </c>
    </row>
    <row r="267" spans="1:9" x14ac:dyDescent="0.25">
      <c r="A267" s="177" t="s">
        <v>334</v>
      </c>
      <c r="B267" s="90"/>
      <c r="C267" s="180"/>
      <c r="D267" s="173"/>
      <c r="E267" s="216"/>
      <c r="F267" s="173"/>
      <c r="G267" s="264"/>
      <c r="H267" s="286"/>
      <c r="I267" s="286"/>
    </row>
    <row r="268" spans="1:9" x14ac:dyDescent="0.25">
      <c r="A268" s="177" t="s">
        <v>338</v>
      </c>
      <c r="B268" s="90">
        <v>927</v>
      </c>
      <c r="C268" s="180" t="s">
        <v>63</v>
      </c>
      <c r="D268" s="173" t="s">
        <v>26</v>
      </c>
      <c r="E268" s="181" t="s">
        <v>333</v>
      </c>
      <c r="F268" s="180" t="s">
        <v>87</v>
      </c>
      <c r="G268" s="264">
        <v>58500</v>
      </c>
      <c r="H268" s="286"/>
      <c r="I268" s="286"/>
    </row>
    <row r="269" spans="1:9" ht="23.25" x14ac:dyDescent="0.25">
      <c r="A269" s="177" t="s">
        <v>339</v>
      </c>
      <c r="B269" s="90">
        <v>927</v>
      </c>
      <c r="C269" s="180" t="s">
        <v>63</v>
      </c>
      <c r="D269" s="173" t="s">
        <v>26</v>
      </c>
      <c r="E269" s="181" t="s">
        <v>333</v>
      </c>
      <c r="F269" s="180" t="s">
        <v>87</v>
      </c>
      <c r="G269" s="264">
        <v>67900</v>
      </c>
      <c r="H269" s="286"/>
      <c r="I269" s="286"/>
    </row>
    <row r="270" spans="1:9" x14ac:dyDescent="0.25">
      <c r="A270" s="177" t="s">
        <v>341</v>
      </c>
      <c r="B270" s="90">
        <v>927</v>
      </c>
      <c r="C270" s="180" t="s">
        <v>63</v>
      </c>
      <c r="D270" s="173" t="s">
        <v>26</v>
      </c>
      <c r="E270" s="181" t="s">
        <v>333</v>
      </c>
      <c r="F270" s="180" t="s">
        <v>87</v>
      </c>
      <c r="G270" s="264"/>
      <c r="H270" s="286"/>
      <c r="I270" s="287">
        <v>18000</v>
      </c>
    </row>
    <row r="271" spans="1:9" x14ac:dyDescent="0.25">
      <c r="A271" s="177" t="s">
        <v>342</v>
      </c>
      <c r="B271" s="90">
        <v>927</v>
      </c>
      <c r="C271" s="180" t="s">
        <v>63</v>
      </c>
      <c r="D271" s="173" t="s">
        <v>26</v>
      </c>
      <c r="E271" s="181" t="s">
        <v>333</v>
      </c>
      <c r="F271" s="180" t="s">
        <v>87</v>
      </c>
      <c r="G271" s="264"/>
      <c r="H271" s="286"/>
      <c r="I271" s="287">
        <v>67500</v>
      </c>
    </row>
    <row r="272" spans="1:9" ht="18" x14ac:dyDescent="0.25">
      <c r="A272" s="55" t="s">
        <v>18</v>
      </c>
      <c r="B272" s="206" t="s">
        <v>103</v>
      </c>
      <c r="C272" s="206" t="s">
        <v>20</v>
      </c>
      <c r="D272" s="202" t="s">
        <v>7</v>
      </c>
      <c r="E272" s="202" t="s">
        <v>137</v>
      </c>
      <c r="F272" s="202" t="s">
        <v>8</v>
      </c>
      <c r="G272" s="248">
        <f>SUM(G282+G273+G279)</f>
        <v>2530612.35</v>
      </c>
      <c r="H272" s="248">
        <f>SUM(H282+H273+H279)</f>
        <v>80000</v>
      </c>
      <c r="I272" s="248">
        <f t="shared" ref="I272" si="122">SUM(I282+I273)</f>
        <v>80000</v>
      </c>
    </row>
    <row r="273" spans="1:9" x14ac:dyDescent="0.25">
      <c r="A273" s="176" t="s">
        <v>21</v>
      </c>
      <c r="B273" s="66">
        <v>927</v>
      </c>
      <c r="C273" s="271" t="s">
        <v>20</v>
      </c>
      <c r="D273" s="269" t="s">
        <v>22</v>
      </c>
      <c r="E273" s="269" t="s">
        <v>137</v>
      </c>
      <c r="F273" s="270" t="s">
        <v>8</v>
      </c>
      <c r="G273" s="248">
        <f>SUM(G274)</f>
        <v>1842000</v>
      </c>
      <c r="H273" s="248">
        <f t="shared" ref="H273:I275" si="123">SUM(H274)</f>
        <v>0</v>
      </c>
      <c r="I273" s="248">
        <f t="shared" si="123"/>
        <v>0</v>
      </c>
    </row>
    <row r="274" spans="1:9" ht="39" x14ac:dyDescent="0.25">
      <c r="A274" s="185" t="s">
        <v>355</v>
      </c>
      <c r="B274" s="66">
        <v>927</v>
      </c>
      <c r="C274" s="271" t="s">
        <v>20</v>
      </c>
      <c r="D274" s="269" t="s">
        <v>22</v>
      </c>
      <c r="E274" s="266" t="s">
        <v>333</v>
      </c>
      <c r="F274" s="270" t="s">
        <v>8</v>
      </c>
      <c r="G274" s="248">
        <f>SUM(G275)</f>
        <v>1842000</v>
      </c>
      <c r="H274" s="248">
        <f t="shared" si="123"/>
        <v>0</v>
      </c>
      <c r="I274" s="248">
        <f t="shared" si="123"/>
        <v>0</v>
      </c>
    </row>
    <row r="275" spans="1:9" ht="22.5" x14ac:dyDescent="0.25">
      <c r="A275" s="186" t="s">
        <v>84</v>
      </c>
      <c r="B275" s="104">
        <v>927</v>
      </c>
      <c r="C275" s="207" t="s">
        <v>20</v>
      </c>
      <c r="D275" s="218" t="s">
        <v>22</v>
      </c>
      <c r="E275" s="216" t="s">
        <v>333</v>
      </c>
      <c r="F275" s="218">
        <v>400</v>
      </c>
      <c r="G275" s="288">
        <f>SUM(G276)</f>
        <v>1842000</v>
      </c>
      <c r="H275" s="288">
        <f t="shared" si="123"/>
        <v>0</v>
      </c>
      <c r="I275" s="288">
        <f t="shared" si="123"/>
        <v>0</v>
      </c>
    </row>
    <row r="276" spans="1:9" x14ac:dyDescent="0.25">
      <c r="A276" s="177" t="s">
        <v>86</v>
      </c>
      <c r="B276" s="104">
        <v>927</v>
      </c>
      <c r="C276" s="207" t="s">
        <v>20</v>
      </c>
      <c r="D276" s="218" t="s">
        <v>22</v>
      </c>
      <c r="E276" s="216" t="s">
        <v>333</v>
      </c>
      <c r="F276" s="218">
        <v>410</v>
      </c>
      <c r="G276" s="264">
        <f>SUM(G278)</f>
        <v>1842000</v>
      </c>
      <c r="H276" s="264">
        <f t="shared" ref="H276:I276" si="124">SUM(H278)</f>
        <v>0</v>
      </c>
      <c r="I276" s="264">
        <f t="shared" si="124"/>
        <v>0</v>
      </c>
    </row>
    <row r="277" spans="1:9" x14ac:dyDescent="0.25">
      <c r="A277" s="177" t="s">
        <v>334</v>
      </c>
      <c r="B277" s="104"/>
      <c r="C277" s="207"/>
      <c r="D277" s="218"/>
      <c r="E277" s="216"/>
      <c r="F277" s="218"/>
      <c r="G277" s="264"/>
      <c r="H277" s="264"/>
      <c r="I277" s="264"/>
    </row>
    <row r="278" spans="1:9" x14ac:dyDescent="0.25">
      <c r="A278" s="177" t="s">
        <v>340</v>
      </c>
      <c r="B278" s="104">
        <v>927</v>
      </c>
      <c r="C278" s="207" t="s">
        <v>20</v>
      </c>
      <c r="D278" s="218" t="s">
        <v>22</v>
      </c>
      <c r="E278" s="216" t="s">
        <v>333</v>
      </c>
      <c r="F278" s="218">
        <v>410</v>
      </c>
      <c r="G278" s="264">
        <v>1842000</v>
      </c>
      <c r="H278" s="264"/>
      <c r="I278" s="264"/>
    </row>
    <row r="279" spans="1:9" ht="26.25" x14ac:dyDescent="0.25">
      <c r="A279" s="189" t="s">
        <v>364</v>
      </c>
      <c r="B279" s="66">
        <v>927</v>
      </c>
      <c r="C279" s="271" t="s">
        <v>20</v>
      </c>
      <c r="D279" s="269" t="s">
        <v>10</v>
      </c>
      <c r="E279" s="202" t="s">
        <v>313</v>
      </c>
      <c r="F279" s="270" t="s">
        <v>8</v>
      </c>
      <c r="G279" s="248">
        <f>SUM(G280)</f>
        <v>608612.35</v>
      </c>
      <c r="H279" s="248">
        <f t="shared" ref="H279:I280" si="125">SUM(H280)</f>
        <v>0</v>
      </c>
      <c r="I279" s="248">
        <f t="shared" si="125"/>
        <v>0</v>
      </c>
    </row>
    <row r="280" spans="1:9" ht="22.5" x14ac:dyDescent="0.25">
      <c r="A280" s="186" t="s">
        <v>84</v>
      </c>
      <c r="B280" s="104">
        <v>927</v>
      </c>
      <c r="C280" s="207" t="s">
        <v>20</v>
      </c>
      <c r="D280" s="218" t="s">
        <v>10</v>
      </c>
      <c r="E280" s="181" t="s">
        <v>313</v>
      </c>
      <c r="F280" s="218">
        <v>400</v>
      </c>
      <c r="G280" s="288">
        <f>SUM(G281)</f>
        <v>608612.35</v>
      </c>
      <c r="H280" s="288">
        <f t="shared" si="125"/>
        <v>0</v>
      </c>
      <c r="I280" s="288">
        <f t="shared" si="125"/>
        <v>0</v>
      </c>
    </row>
    <row r="281" spans="1:9" x14ac:dyDescent="0.25">
      <c r="A281" s="177" t="s">
        <v>86</v>
      </c>
      <c r="B281" s="104">
        <v>927</v>
      </c>
      <c r="C281" s="207" t="s">
        <v>20</v>
      </c>
      <c r="D281" s="218" t="s">
        <v>10</v>
      </c>
      <c r="E281" s="181" t="s">
        <v>313</v>
      </c>
      <c r="F281" s="218">
        <v>410</v>
      </c>
      <c r="G281" s="264">
        <v>608612.35</v>
      </c>
      <c r="H281" s="264">
        <v>0</v>
      </c>
      <c r="I281" s="264">
        <v>0</v>
      </c>
    </row>
    <row r="282" spans="1:9" x14ac:dyDescent="0.25">
      <c r="A282" s="47" t="s">
        <v>216</v>
      </c>
      <c r="B282" s="66">
        <v>927</v>
      </c>
      <c r="C282" s="271" t="s">
        <v>20</v>
      </c>
      <c r="D282" s="269" t="s">
        <v>20</v>
      </c>
      <c r="E282" s="269" t="s">
        <v>137</v>
      </c>
      <c r="F282" s="270" t="s">
        <v>8</v>
      </c>
      <c r="G282" s="248">
        <f>SUM(G283)</f>
        <v>80000</v>
      </c>
      <c r="H282" s="248">
        <f t="shared" ref="H282:I282" si="126">SUM(H283)</f>
        <v>80000</v>
      </c>
      <c r="I282" s="248">
        <f t="shared" si="126"/>
        <v>80000</v>
      </c>
    </row>
    <row r="283" spans="1:9" ht="26.25" x14ac:dyDescent="0.25">
      <c r="A283" s="53" t="s">
        <v>310</v>
      </c>
      <c r="B283" s="67">
        <v>927</v>
      </c>
      <c r="C283" s="180" t="s">
        <v>20</v>
      </c>
      <c r="D283" s="181" t="s">
        <v>20</v>
      </c>
      <c r="E283" s="181" t="s">
        <v>309</v>
      </c>
      <c r="F283" s="182" t="s">
        <v>8</v>
      </c>
      <c r="G283" s="264">
        <f>SUM(G286+G288+G284)</f>
        <v>80000</v>
      </c>
      <c r="H283" s="264">
        <f t="shared" ref="H283:I283" si="127">SUM(H286+H288+H284)</f>
        <v>80000</v>
      </c>
      <c r="I283" s="264">
        <f t="shared" si="127"/>
        <v>80000</v>
      </c>
    </row>
    <row r="284" spans="1:9" ht="34.5" x14ac:dyDescent="0.25">
      <c r="A284" s="177" t="s">
        <v>33</v>
      </c>
      <c r="B284" s="67">
        <v>927</v>
      </c>
      <c r="C284" s="173" t="s">
        <v>20</v>
      </c>
      <c r="D284" s="175" t="s">
        <v>20</v>
      </c>
      <c r="E284" s="181" t="s">
        <v>309</v>
      </c>
      <c r="F284" s="175" t="s">
        <v>34</v>
      </c>
      <c r="G284" s="264">
        <f>G285</f>
        <v>3000</v>
      </c>
      <c r="H284" s="264">
        <f t="shared" ref="H284:I284" si="128">H285</f>
        <v>3000</v>
      </c>
      <c r="I284" s="264">
        <f t="shared" si="128"/>
        <v>3000</v>
      </c>
    </row>
    <row r="285" spans="1:9" x14ac:dyDescent="0.25">
      <c r="A285" s="177" t="s">
        <v>37</v>
      </c>
      <c r="B285" s="67">
        <v>927</v>
      </c>
      <c r="C285" s="173" t="s">
        <v>20</v>
      </c>
      <c r="D285" s="175" t="s">
        <v>20</v>
      </c>
      <c r="E285" s="181" t="s">
        <v>309</v>
      </c>
      <c r="F285" s="175" t="s">
        <v>38</v>
      </c>
      <c r="G285" s="264">
        <v>3000</v>
      </c>
      <c r="H285" s="264">
        <v>3000</v>
      </c>
      <c r="I285" s="264">
        <v>3000</v>
      </c>
    </row>
    <row r="286" spans="1:9" x14ac:dyDescent="0.25">
      <c r="A286" s="177" t="s">
        <v>12</v>
      </c>
      <c r="B286" s="67">
        <v>927</v>
      </c>
      <c r="C286" s="173" t="s">
        <v>20</v>
      </c>
      <c r="D286" s="175" t="s">
        <v>20</v>
      </c>
      <c r="E286" s="181" t="s">
        <v>309</v>
      </c>
      <c r="F286" s="175" t="s">
        <v>13</v>
      </c>
      <c r="G286" s="264">
        <f>G287</f>
        <v>68000</v>
      </c>
      <c r="H286" s="264">
        <f t="shared" ref="H286:I286" si="129">H287</f>
        <v>68000</v>
      </c>
      <c r="I286" s="264">
        <f t="shared" si="129"/>
        <v>68000</v>
      </c>
    </row>
    <row r="287" spans="1:9" ht="23.25" x14ac:dyDescent="0.25">
      <c r="A287" s="177" t="s">
        <v>188</v>
      </c>
      <c r="B287" s="67">
        <v>927</v>
      </c>
      <c r="C287" s="173" t="s">
        <v>20</v>
      </c>
      <c r="D287" s="175" t="s">
        <v>20</v>
      </c>
      <c r="E287" s="181" t="s">
        <v>309</v>
      </c>
      <c r="F287" s="175" t="s">
        <v>15</v>
      </c>
      <c r="G287" s="264">
        <v>68000</v>
      </c>
      <c r="H287" s="264">
        <v>68000</v>
      </c>
      <c r="I287" s="264">
        <v>68000</v>
      </c>
    </row>
    <row r="288" spans="1:9" x14ac:dyDescent="0.25">
      <c r="A288" s="48" t="s">
        <v>104</v>
      </c>
      <c r="B288" s="67">
        <v>927</v>
      </c>
      <c r="C288" s="173" t="s">
        <v>20</v>
      </c>
      <c r="D288" s="175" t="s">
        <v>20</v>
      </c>
      <c r="E288" s="181" t="s">
        <v>309</v>
      </c>
      <c r="F288" s="175" t="s">
        <v>90</v>
      </c>
      <c r="G288" s="264">
        <f>SUM(G289:G289)</f>
        <v>9000</v>
      </c>
      <c r="H288" s="264">
        <f t="shared" ref="H288:I288" si="130">SUM(H289:H289)</f>
        <v>9000</v>
      </c>
      <c r="I288" s="264">
        <f t="shared" si="130"/>
        <v>9000</v>
      </c>
    </row>
    <row r="289" spans="1:9" x14ac:dyDescent="0.25">
      <c r="A289" s="183" t="s">
        <v>91</v>
      </c>
      <c r="B289" s="67">
        <v>927</v>
      </c>
      <c r="C289" s="173" t="s">
        <v>20</v>
      </c>
      <c r="D289" s="175" t="s">
        <v>20</v>
      </c>
      <c r="E289" s="181" t="s">
        <v>309</v>
      </c>
      <c r="F289" s="175" t="s">
        <v>92</v>
      </c>
      <c r="G289" s="264">
        <v>9000</v>
      </c>
      <c r="H289" s="264">
        <v>9000</v>
      </c>
      <c r="I289" s="264">
        <v>9000</v>
      </c>
    </row>
    <row r="290" spans="1:9" ht="18" x14ac:dyDescent="0.25">
      <c r="A290" s="64" t="s">
        <v>41</v>
      </c>
      <c r="B290" s="155">
        <v>927</v>
      </c>
      <c r="C290" s="260" t="s">
        <v>42</v>
      </c>
      <c r="D290" s="261" t="s">
        <v>7</v>
      </c>
      <c r="E290" s="261" t="s">
        <v>137</v>
      </c>
      <c r="F290" s="261" t="s">
        <v>8</v>
      </c>
      <c r="G290" s="286">
        <f>SUM(G291+G295+G302+G314)</f>
        <v>45672811</v>
      </c>
      <c r="H290" s="286">
        <f>SUM(H291+H295+H302+H314)</f>
        <v>38762267.399999999</v>
      </c>
      <c r="I290" s="286">
        <f>SUM(I291+I295+I302+I314)</f>
        <v>38474774.899999999</v>
      </c>
    </row>
    <row r="291" spans="1:9" x14ac:dyDescent="0.25">
      <c r="A291" s="65" t="s">
        <v>105</v>
      </c>
      <c r="B291" s="69">
        <v>927</v>
      </c>
      <c r="C291" s="70" t="s">
        <v>42</v>
      </c>
      <c r="D291" s="71" t="s">
        <v>22</v>
      </c>
      <c r="E291" s="71" t="s">
        <v>137</v>
      </c>
      <c r="F291" s="71" t="s">
        <v>8</v>
      </c>
      <c r="G291" s="286">
        <f t="shared" ref="G291:I293" si="131">SUM(G292)</f>
        <v>3149842</v>
      </c>
      <c r="H291" s="286">
        <f t="shared" si="131"/>
        <v>3149842</v>
      </c>
      <c r="I291" s="286">
        <f t="shared" si="131"/>
        <v>3149842</v>
      </c>
    </row>
    <row r="292" spans="1:9" ht="26.25" x14ac:dyDescent="0.25">
      <c r="A292" s="50" t="s">
        <v>312</v>
      </c>
      <c r="B292" s="90">
        <v>927</v>
      </c>
      <c r="C292" s="173" t="s">
        <v>42</v>
      </c>
      <c r="D292" s="174" t="s">
        <v>22</v>
      </c>
      <c r="E292" s="181" t="s">
        <v>311</v>
      </c>
      <c r="F292" s="175" t="s">
        <v>8</v>
      </c>
      <c r="G292" s="264">
        <f t="shared" si="131"/>
        <v>3149842</v>
      </c>
      <c r="H292" s="264">
        <f t="shared" si="131"/>
        <v>3149842</v>
      </c>
      <c r="I292" s="264">
        <f t="shared" si="131"/>
        <v>3149842</v>
      </c>
    </row>
    <row r="293" spans="1:9" x14ac:dyDescent="0.25">
      <c r="A293" s="49" t="s">
        <v>104</v>
      </c>
      <c r="B293" s="90">
        <v>927</v>
      </c>
      <c r="C293" s="173" t="s">
        <v>42</v>
      </c>
      <c r="D293" s="174" t="s">
        <v>22</v>
      </c>
      <c r="E293" s="181" t="s">
        <v>311</v>
      </c>
      <c r="F293" s="173" t="s">
        <v>90</v>
      </c>
      <c r="G293" s="264">
        <f>SUM(G294)</f>
        <v>3149842</v>
      </c>
      <c r="H293" s="264">
        <f t="shared" si="131"/>
        <v>3149842</v>
      </c>
      <c r="I293" s="264">
        <f t="shared" si="131"/>
        <v>3149842</v>
      </c>
    </row>
    <row r="294" spans="1:9" ht="24.6" customHeight="1" x14ac:dyDescent="0.25">
      <c r="A294" s="300" t="s">
        <v>193</v>
      </c>
      <c r="B294" s="90">
        <v>927</v>
      </c>
      <c r="C294" s="173" t="s">
        <v>42</v>
      </c>
      <c r="D294" s="174" t="s">
        <v>22</v>
      </c>
      <c r="E294" s="181" t="s">
        <v>311</v>
      </c>
      <c r="F294" s="173" t="s">
        <v>191</v>
      </c>
      <c r="G294" s="264">
        <v>3149842</v>
      </c>
      <c r="H294" s="264">
        <v>3149842</v>
      </c>
      <c r="I294" s="264">
        <v>3149842</v>
      </c>
    </row>
    <row r="295" spans="1:9" x14ac:dyDescent="0.25">
      <c r="A295" s="176" t="s">
        <v>106</v>
      </c>
      <c r="B295" s="81">
        <v>927</v>
      </c>
      <c r="C295" s="265" t="s">
        <v>42</v>
      </c>
      <c r="D295" s="266" t="s">
        <v>10</v>
      </c>
      <c r="E295" s="266" t="s">
        <v>137</v>
      </c>
      <c r="F295" s="267" t="s">
        <v>8</v>
      </c>
      <c r="G295" s="286">
        <f>SUM(G296+G299)</f>
        <v>628200</v>
      </c>
      <c r="H295" s="286">
        <f t="shared" ref="H295:I295" si="132">SUM(H296+H299)</f>
        <v>649200</v>
      </c>
      <c r="I295" s="286">
        <f t="shared" si="132"/>
        <v>21000</v>
      </c>
    </row>
    <row r="296" spans="1:9" ht="39" x14ac:dyDescent="0.25">
      <c r="A296" s="50" t="s">
        <v>107</v>
      </c>
      <c r="B296" s="90">
        <v>927</v>
      </c>
      <c r="C296" s="173" t="s">
        <v>42</v>
      </c>
      <c r="D296" s="174" t="s">
        <v>10</v>
      </c>
      <c r="E296" s="181" t="s">
        <v>148</v>
      </c>
      <c r="F296" s="175" t="s">
        <v>8</v>
      </c>
      <c r="G296" s="287">
        <f t="shared" ref="G296:I297" si="133">SUM(G297)</f>
        <v>0</v>
      </c>
      <c r="H296" s="287">
        <f t="shared" si="133"/>
        <v>21000</v>
      </c>
      <c r="I296" s="287">
        <f t="shared" si="133"/>
        <v>21000</v>
      </c>
    </row>
    <row r="297" spans="1:9" x14ac:dyDescent="0.25">
      <c r="A297" s="49" t="s">
        <v>89</v>
      </c>
      <c r="B297" s="90">
        <v>927</v>
      </c>
      <c r="C297" s="173" t="s">
        <v>42</v>
      </c>
      <c r="D297" s="174" t="s">
        <v>10</v>
      </c>
      <c r="E297" s="181" t="s">
        <v>148</v>
      </c>
      <c r="F297" s="173" t="s">
        <v>90</v>
      </c>
      <c r="G297" s="287">
        <f t="shared" si="133"/>
        <v>0</v>
      </c>
      <c r="H297" s="287">
        <f t="shared" si="133"/>
        <v>21000</v>
      </c>
      <c r="I297" s="287">
        <f t="shared" si="133"/>
        <v>21000</v>
      </c>
    </row>
    <row r="298" spans="1:9" ht="23.45" customHeight="1" x14ac:dyDescent="0.25">
      <c r="A298" s="300" t="s">
        <v>193</v>
      </c>
      <c r="B298" s="90">
        <v>927</v>
      </c>
      <c r="C298" s="173" t="s">
        <v>42</v>
      </c>
      <c r="D298" s="174" t="s">
        <v>10</v>
      </c>
      <c r="E298" s="181" t="s">
        <v>148</v>
      </c>
      <c r="F298" s="173" t="s">
        <v>191</v>
      </c>
      <c r="G298" s="287">
        <v>0</v>
      </c>
      <c r="H298" s="287">
        <v>21000</v>
      </c>
      <c r="I298" s="287">
        <v>21000</v>
      </c>
    </row>
    <row r="299" spans="1:9" ht="51.75" x14ac:dyDescent="0.25">
      <c r="A299" s="228" t="s">
        <v>361</v>
      </c>
      <c r="B299" s="90">
        <v>927</v>
      </c>
      <c r="C299" s="173" t="s">
        <v>42</v>
      </c>
      <c r="D299" s="173" t="s">
        <v>10</v>
      </c>
      <c r="E299" s="181" t="s">
        <v>336</v>
      </c>
      <c r="F299" s="173" t="s">
        <v>8</v>
      </c>
      <c r="G299" s="264">
        <f t="shared" ref="G299:I300" si="134">SUM(G300)</f>
        <v>628200</v>
      </c>
      <c r="H299" s="264">
        <f t="shared" si="134"/>
        <v>628200</v>
      </c>
      <c r="I299" s="264">
        <f t="shared" si="134"/>
        <v>0</v>
      </c>
    </row>
    <row r="300" spans="1:9" ht="24" customHeight="1" x14ac:dyDescent="0.25">
      <c r="A300" s="178" t="s">
        <v>89</v>
      </c>
      <c r="B300" s="90">
        <v>927</v>
      </c>
      <c r="C300" s="173" t="s">
        <v>42</v>
      </c>
      <c r="D300" s="173" t="s">
        <v>10</v>
      </c>
      <c r="E300" s="181" t="s">
        <v>336</v>
      </c>
      <c r="F300" s="173" t="s">
        <v>90</v>
      </c>
      <c r="G300" s="264">
        <f>SUM(G301)</f>
        <v>628200</v>
      </c>
      <c r="H300" s="264">
        <f t="shared" si="134"/>
        <v>628200</v>
      </c>
      <c r="I300" s="264">
        <f t="shared" si="134"/>
        <v>0</v>
      </c>
    </row>
    <row r="301" spans="1:9" ht="24" customHeight="1" x14ac:dyDescent="0.25">
      <c r="A301" s="300" t="s">
        <v>193</v>
      </c>
      <c r="B301" s="90">
        <v>927</v>
      </c>
      <c r="C301" s="173" t="s">
        <v>42</v>
      </c>
      <c r="D301" s="173" t="s">
        <v>10</v>
      </c>
      <c r="E301" s="181" t="s">
        <v>336</v>
      </c>
      <c r="F301" s="173" t="s">
        <v>191</v>
      </c>
      <c r="G301" s="264">
        <v>628200</v>
      </c>
      <c r="H301" s="264">
        <v>628200</v>
      </c>
      <c r="I301" s="264"/>
    </row>
    <row r="302" spans="1:9" x14ac:dyDescent="0.25">
      <c r="A302" s="47" t="s">
        <v>43</v>
      </c>
      <c r="B302" s="81">
        <v>927</v>
      </c>
      <c r="C302" s="265" t="s">
        <v>42</v>
      </c>
      <c r="D302" s="266" t="s">
        <v>44</v>
      </c>
      <c r="E302" s="266" t="s">
        <v>137</v>
      </c>
      <c r="F302" s="267" t="s">
        <v>8</v>
      </c>
      <c r="G302" s="248">
        <f>SUM(G303+G309+G306)</f>
        <v>40044421</v>
      </c>
      <c r="H302" s="248">
        <f t="shared" ref="H302:I302" si="135">SUM(H303+H309+H306)</f>
        <v>33112877.399999999</v>
      </c>
      <c r="I302" s="248">
        <f t="shared" si="135"/>
        <v>33453584.899999999</v>
      </c>
    </row>
    <row r="303" spans="1:9" ht="39" x14ac:dyDescent="0.25">
      <c r="A303" s="62" t="s">
        <v>108</v>
      </c>
      <c r="B303" s="90">
        <v>927</v>
      </c>
      <c r="C303" s="173" t="s">
        <v>42</v>
      </c>
      <c r="D303" s="174" t="s">
        <v>44</v>
      </c>
      <c r="E303" s="181" t="s">
        <v>149</v>
      </c>
      <c r="F303" s="173" t="s">
        <v>8</v>
      </c>
      <c r="G303" s="287">
        <f t="shared" ref="G303:I304" si="136">SUM(G304)</f>
        <v>339433</v>
      </c>
      <c r="H303" s="287">
        <f t="shared" si="136"/>
        <v>353010.4</v>
      </c>
      <c r="I303" s="287">
        <f t="shared" si="136"/>
        <v>330417.90000000002</v>
      </c>
    </row>
    <row r="304" spans="1:9" x14ac:dyDescent="0.25">
      <c r="A304" s="49" t="s">
        <v>89</v>
      </c>
      <c r="B304" s="67">
        <v>927</v>
      </c>
      <c r="C304" s="173" t="s">
        <v>42</v>
      </c>
      <c r="D304" s="174" t="s">
        <v>44</v>
      </c>
      <c r="E304" s="181" t="s">
        <v>149</v>
      </c>
      <c r="F304" s="173" t="s">
        <v>90</v>
      </c>
      <c r="G304" s="287">
        <f t="shared" si="136"/>
        <v>339433</v>
      </c>
      <c r="H304" s="287">
        <f t="shared" si="136"/>
        <v>353010.4</v>
      </c>
      <c r="I304" s="287">
        <f t="shared" si="136"/>
        <v>330417.90000000002</v>
      </c>
    </row>
    <row r="305" spans="1:9" x14ac:dyDescent="0.25">
      <c r="A305" s="178" t="s">
        <v>190</v>
      </c>
      <c r="B305" s="67">
        <v>927</v>
      </c>
      <c r="C305" s="173" t="s">
        <v>42</v>
      </c>
      <c r="D305" s="174" t="s">
        <v>44</v>
      </c>
      <c r="E305" s="181" t="s">
        <v>149</v>
      </c>
      <c r="F305" s="173" t="s">
        <v>189</v>
      </c>
      <c r="G305" s="287">
        <v>339433</v>
      </c>
      <c r="H305" s="287">
        <v>353010.4</v>
      </c>
      <c r="I305" s="287">
        <v>330417.90000000002</v>
      </c>
    </row>
    <row r="306" spans="1:9" ht="51.75" x14ac:dyDescent="0.25">
      <c r="A306" s="184" t="s">
        <v>109</v>
      </c>
      <c r="B306" s="90">
        <v>927</v>
      </c>
      <c r="C306" s="173" t="s">
        <v>42</v>
      </c>
      <c r="D306" s="174" t="s">
        <v>44</v>
      </c>
      <c r="E306" s="181" t="s">
        <v>200</v>
      </c>
      <c r="F306" s="175" t="s">
        <v>8</v>
      </c>
      <c r="G306" s="287">
        <f>SUM(G307)</f>
        <v>11361636</v>
      </c>
      <c r="H306" s="287">
        <f t="shared" ref="H306:I307" si="137">SUM(H307)</f>
        <v>4734015</v>
      </c>
      <c r="I306" s="287">
        <f t="shared" si="137"/>
        <v>4734015</v>
      </c>
    </row>
    <row r="307" spans="1:9" ht="22.5" x14ac:dyDescent="0.25">
      <c r="A307" s="306" t="s">
        <v>84</v>
      </c>
      <c r="B307" s="90">
        <v>927</v>
      </c>
      <c r="C307" s="173" t="s">
        <v>42</v>
      </c>
      <c r="D307" s="174" t="s">
        <v>44</v>
      </c>
      <c r="E307" s="181" t="s">
        <v>200</v>
      </c>
      <c r="F307" s="175" t="s">
        <v>85</v>
      </c>
      <c r="G307" s="287">
        <f>SUM(G308)</f>
        <v>11361636</v>
      </c>
      <c r="H307" s="287">
        <f t="shared" si="137"/>
        <v>4734015</v>
      </c>
      <c r="I307" s="287">
        <f t="shared" si="137"/>
        <v>4734015</v>
      </c>
    </row>
    <row r="308" spans="1:9" x14ac:dyDescent="0.25">
      <c r="A308" s="307" t="s">
        <v>86</v>
      </c>
      <c r="B308" s="90">
        <v>927</v>
      </c>
      <c r="C308" s="173" t="s">
        <v>42</v>
      </c>
      <c r="D308" s="174" t="s">
        <v>44</v>
      </c>
      <c r="E308" s="181" t="s">
        <v>200</v>
      </c>
      <c r="F308" s="175" t="s">
        <v>87</v>
      </c>
      <c r="G308" s="287">
        <v>11361636</v>
      </c>
      <c r="H308" s="287">
        <v>4734015</v>
      </c>
      <c r="I308" s="287">
        <v>4734015</v>
      </c>
    </row>
    <row r="309" spans="1:9" ht="102.75" x14ac:dyDescent="0.25">
      <c r="A309" s="50" t="s">
        <v>344</v>
      </c>
      <c r="B309" s="67">
        <v>927</v>
      </c>
      <c r="C309" s="173" t="s">
        <v>42</v>
      </c>
      <c r="D309" s="174" t="s">
        <v>44</v>
      </c>
      <c r="E309" s="181" t="s">
        <v>150</v>
      </c>
      <c r="F309" s="173" t="s">
        <v>8</v>
      </c>
      <c r="G309" s="287">
        <f>SUM(G310)</f>
        <v>28343352</v>
      </c>
      <c r="H309" s="287">
        <f t="shared" ref="H309:I310" si="138">SUM(H310)</f>
        <v>28025852</v>
      </c>
      <c r="I309" s="287">
        <f t="shared" si="138"/>
        <v>28389152</v>
      </c>
    </row>
    <row r="310" spans="1:9" ht="153.75" x14ac:dyDescent="0.25">
      <c r="A310" s="184" t="s">
        <v>347</v>
      </c>
      <c r="B310" s="67">
        <v>927</v>
      </c>
      <c r="C310" s="173" t="s">
        <v>42</v>
      </c>
      <c r="D310" s="174" t="s">
        <v>44</v>
      </c>
      <c r="E310" s="181" t="s">
        <v>348</v>
      </c>
      <c r="F310" s="173" t="s">
        <v>8</v>
      </c>
      <c r="G310" s="287">
        <f>SUM(G311)</f>
        <v>28343352</v>
      </c>
      <c r="H310" s="287">
        <f t="shared" si="138"/>
        <v>28025852</v>
      </c>
      <c r="I310" s="287">
        <f t="shared" si="138"/>
        <v>28389152</v>
      </c>
    </row>
    <row r="311" spans="1:9" x14ac:dyDescent="0.25">
      <c r="A311" s="68" t="s">
        <v>89</v>
      </c>
      <c r="B311" s="72">
        <v>927</v>
      </c>
      <c r="C311" s="255" t="s">
        <v>42</v>
      </c>
      <c r="D311" s="275" t="s">
        <v>44</v>
      </c>
      <c r="E311" s="181" t="s">
        <v>348</v>
      </c>
      <c r="F311" s="255" t="s">
        <v>90</v>
      </c>
      <c r="G311" s="287">
        <f>SUM(G313+G312)</f>
        <v>28343352</v>
      </c>
      <c r="H311" s="287">
        <f t="shared" ref="H311:I311" si="139">SUM(H313+H312)</f>
        <v>28025852</v>
      </c>
      <c r="I311" s="287">
        <f t="shared" si="139"/>
        <v>28389152</v>
      </c>
    </row>
    <row r="312" spans="1:9" x14ac:dyDescent="0.25">
      <c r="A312" s="178" t="s">
        <v>190</v>
      </c>
      <c r="B312" s="67">
        <v>927</v>
      </c>
      <c r="C312" s="173" t="s">
        <v>42</v>
      </c>
      <c r="D312" s="174" t="s">
        <v>44</v>
      </c>
      <c r="E312" s="181" t="s">
        <v>348</v>
      </c>
      <c r="F312" s="173" t="s">
        <v>189</v>
      </c>
      <c r="G312" s="287">
        <v>17996499</v>
      </c>
      <c r="H312" s="287">
        <v>17996499</v>
      </c>
      <c r="I312" s="287">
        <v>17996499</v>
      </c>
    </row>
    <row r="313" spans="1:9" ht="26.45" customHeight="1" x14ac:dyDescent="0.25">
      <c r="A313" s="300" t="s">
        <v>193</v>
      </c>
      <c r="B313" s="67">
        <v>927</v>
      </c>
      <c r="C313" s="173" t="s">
        <v>42</v>
      </c>
      <c r="D313" s="174" t="s">
        <v>44</v>
      </c>
      <c r="E313" s="181" t="s">
        <v>348</v>
      </c>
      <c r="F313" s="173" t="s">
        <v>191</v>
      </c>
      <c r="G313" s="287">
        <v>10346853</v>
      </c>
      <c r="H313" s="287">
        <v>10029353</v>
      </c>
      <c r="I313" s="287">
        <v>10392653</v>
      </c>
    </row>
    <row r="314" spans="1:9" x14ac:dyDescent="0.25">
      <c r="A314" s="47" t="s">
        <v>110</v>
      </c>
      <c r="B314" s="66">
        <v>927</v>
      </c>
      <c r="C314" s="265" t="s">
        <v>42</v>
      </c>
      <c r="D314" s="266" t="s">
        <v>50</v>
      </c>
      <c r="E314" s="266" t="s">
        <v>137</v>
      </c>
      <c r="F314" s="267" t="s">
        <v>8</v>
      </c>
      <c r="G314" s="286">
        <f>SUM(G315+G320)</f>
        <v>1850348</v>
      </c>
      <c r="H314" s="286">
        <f t="shared" ref="H314:I314" si="140">SUM(H315+H320)</f>
        <v>1850348</v>
      </c>
      <c r="I314" s="286">
        <f t="shared" si="140"/>
        <v>1850348</v>
      </c>
    </row>
    <row r="315" spans="1:9" ht="39" x14ac:dyDescent="0.25">
      <c r="A315" s="52" t="s">
        <v>111</v>
      </c>
      <c r="B315" s="81">
        <v>927</v>
      </c>
      <c r="C315" s="265" t="s">
        <v>42</v>
      </c>
      <c r="D315" s="266" t="s">
        <v>50</v>
      </c>
      <c r="E315" s="269" t="s">
        <v>146</v>
      </c>
      <c r="F315" s="267" t="s">
        <v>8</v>
      </c>
      <c r="G315" s="286">
        <f>SUM(G316+G318)</f>
        <v>793500</v>
      </c>
      <c r="H315" s="286">
        <f t="shared" ref="H315:I315" si="141">SUM(H316+H318)</f>
        <v>793500</v>
      </c>
      <c r="I315" s="286">
        <f t="shared" si="141"/>
        <v>793500</v>
      </c>
    </row>
    <row r="316" spans="1:9" ht="43.5" x14ac:dyDescent="0.25">
      <c r="A316" s="51" t="s">
        <v>33</v>
      </c>
      <c r="B316" s="90">
        <v>927</v>
      </c>
      <c r="C316" s="173" t="s">
        <v>42</v>
      </c>
      <c r="D316" s="174" t="s">
        <v>50</v>
      </c>
      <c r="E316" s="181" t="s">
        <v>146</v>
      </c>
      <c r="F316" s="173" t="s">
        <v>34</v>
      </c>
      <c r="G316" s="287">
        <f>SUM(G317)</f>
        <v>784500</v>
      </c>
      <c r="H316" s="287">
        <f t="shared" ref="H316:I316" si="142">SUM(H317)</f>
        <v>784500</v>
      </c>
      <c r="I316" s="287">
        <f t="shared" si="142"/>
        <v>784500</v>
      </c>
    </row>
    <row r="317" spans="1:9" x14ac:dyDescent="0.25">
      <c r="A317" s="48" t="s">
        <v>35</v>
      </c>
      <c r="B317" s="90">
        <v>927</v>
      </c>
      <c r="C317" s="173" t="s">
        <v>42</v>
      </c>
      <c r="D317" s="174" t="s">
        <v>50</v>
      </c>
      <c r="E317" s="181" t="s">
        <v>146</v>
      </c>
      <c r="F317" s="173" t="s">
        <v>36</v>
      </c>
      <c r="G317" s="287">
        <v>784500</v>
      </c>
      <c r="H317" s="287">
        <v>784500</v>
      </c>
      <c r="I317" s="287">
        <v>784500</v>
      </c>
    </row>
    <row r="318" spans="1:9" x14ac:dyDescent="0.25">
      <c r="A318" s="51" t="s">
        <v>12</v>
      </c>
      <c r="B318" s="90">
        <v>927</v>
      </c>
      <c r="C318" s="173" t="s">
        <v>42</v>
      </c>
      <c r="D318" s="173" t="s">
        <v>50</v>
      </c>
      <c r="E318" s="181" t="s">
        <v>146</v>
      </c>
      <c r="F318" s="173" t="s">
        <v>13</v>
      </c>
      <c r="G318" s="287">
        <f>SUM(G319)</f>
        <v>9000</v>
      </c>
      <c r="H318" s="287">
        <f t="shared" ref="H318:I318" si="143">SUM(H319)</f>
        <v>9000</v>
      </c>
      <c r="I318" s="287">
        <f t="shared" si="143"/>
        <v>9000</v>
      </c>
    </row>
    <row r="319" spans="1:9" ht="23.25" x14ac:dyDescent="0.25">
      <c r="A319" s="177" t="s">
        <v>188</v>
      </c>
      <c r="B319" s="90">
        <v>927</v>
      </c>
      <c r="C319" s="173" t="s">
        <v>42</v>
      </c>
      <c r="D319" s="173" t="s">
        <v>50</v>
      </c>
      <c r="E319" s="181" t="s">
        <v>146</v>
      </c>
      <c r="F319" s="173" t="s">
        <v>15</v>
      </c>
      <c r="G319" s="287">
        <v>9000</v>
      </c>
      <c r="H319" s="287">
        <v>9000</v>
      </c>
      <c r="I319" s="287">
        <v>9000</v>
      </c>
    </row>
    <row r="320" spans="1:9" ht="102.75" x14ac:dyDescent="0.25">
      <c r="A320" s="184" t="s">
        <v>344</v>
      </c>
      <c r="B320" s="81">
        <v>927</v>
      </c>
      <c r="C320" s="265" t="s">
        <v>42</v>
      </c>
      <c r="D320" s="266" t="s">
        <v>50</v>
      </c>
      <c r="E320" s="269" t="s">
        <v>150</v>
      </c>
      <c r="F320" s="267" t="s">
        <v>8</v>
      </c>
      <c r="G320" s="286">
        <f>SUM(G321+G326)</f>
        <v>1056848</v>
      </c>
      <c r="H320" s="286">
        <f t="shared" ref="H320:I320" si="144">SUM(H321+H326)</f>
        <v>1056848</v>
      </c>
      <c r="I320" s="286">
        <f t="shared" si="144"/>
        <v>1056848</v>
      </c>
    </row>
    <row r="321" spans="1:9" ht="115.5" x14ac:dyDescent="0.25">
      <c r="A321" s="184" t="s">
        <v>349</v>
      </c>
      <c r="B321" s="98">
        <v>927</v>
      </c>
      <c r="C321" s="199" t="s">
        <v>42</v>
      </c>
      <c r="D321" s="216" t="s">
        <v>50</v>
      </c>
      <c r="E321" s="218" t="s">
        <v>350</v>
      </c>
      <c r="F321" s="220" t="s">
        <v>8</v>
      </c>
      <c r="G321" s="287">
        <f>SUM(G322+G324)</f>
        <v>937848</v>
      </c>
      <c r="H321" s="287">
        <f t="shared" ref="H321:I321" si="145">SUM(H322+H324)</f>
        <v>937848</v>
      </c>
      <c r="I321" s="287">
        <f t="shared" si="145"/>
        <v>937848</v>
      </c>
    </row>
    <row r="322" spans="1:9" ht="34.5" x14ac:dyDescent="0.25">
      <c r="A322" s="48" t="s">
        <v>33</v>
      </c>
      <c r="B322" s="90">
        <v>927</v>
      </c>
      <c r="C322" s="173" t="s">
        <v>42</v>
      </c>
      <c r="D322" s="174" t="s">
        <v>50</v>
      </c>
      <c r="E322" s="181" t="s">
        <v>350</v>
      </c>
      <c r="F322" s="173" t="s">
        <v>34</v>
      </c>
      <c r="G322" s="287">
        <f>SUM(G323)</f>
        <v>937848</v>
      </c>
      <c r="H322" s="287">
        <f t="shared" ref="H322:I322" si="146">SUM(H323)</f>
        <v>937848</v>
      </c>
      <c r="I322" s="287">
        <f t="shared" si="146"/>
        <v>937848</v>
      </c>
    </row>
    <row r="323" spans="1:9" x14ac:dyDescent="0.25">
      <c r="A323" s="48" t="s">
        <v>35</v>
      </c>
      <c r="B323" s="90">
        <v>927</v>
      </c>
      <c r="C323" s="173" t="s">
        <v>42</v>
      </c>
      <c r="D323" s="174" t="s">
        <v>50</v>
      </c>
      <c r="E323" s="218" t="s">
        <v>350</v>
      </c>
      <c r="F323" s="173" t="s">
        <v>36</v>
      </c>
      <c r="G323" s="287">
        <v>937848</v>
      </c>
      <c r="H323" s="287">
        <v>937848</v>
      </c>
      <c r="I323" s="287">
        <v>937848</v>
      </c>
    </row>
    <row r="324" spans="1:9" x14ac:dyDescent="0.25">
      <c r="A324" s="48" t="s">
        <v>12</v>
      </c>
      <c r="B324" s="90">
        <v>927</v>
      </c>
      <c r="C324" s="173" t="s">
        <v>42</v>
      </c>
      <c r="D324" s="173" t="s">
        <v>50</v>
      </c>
      <c r="E324" s="181" t="s">
        <v>350</v>
      </c>
      <c r="F324" s="173" t="s">
        <v>13</v>
      </c>
      <c r="G324" s="287">
        <f>SUM(G325)</f>
        <v>0</v>
      </c>
      <c r="H324" s="287">
        <f t="shared" ref="H324:I324" si="147">SUM(H325)</f>
        <v>0</v>
      </c>
      <c r="I324" s="287">
        <f t="shared" si="147"/>
        <v>0</v>
      </c>
    </row>
    <row r="325" spans="1:9" ht="23.25" x14ac:dyDescent="0.25">
      <c r="A325" s="177" t="s">
        <v>188</v>
      </c>
      <c r="B325" s="90">
        <v>927</v>
      </c>
      <c r="C325" s="173" t="s">
        <v>42</v>
      </c>
      <c r="D325" s="173" t="s">
        <v>50</v>
      </c>
      <c r="E325" s="218" t="s">
        <v>350</v>
      </c>
      <c r="F325" s="173" t="s">
        <v>15</v>
      </c>
      <c r="G325" s="287">
        <v>0</v>
      </c>
      <c r="H325" s="287">
        <v>0</v>
      </c>
      <c r="I325" s="287">
        <v>0</v>
      </c>
    </row>
    <row r="326" spans="1:9" ht="128.25" x14ac:dyDescent="0.25">
      <c r="A326" s="184" t="s">
        <v>345</v>
      </c>
      <c r="B326" s="67">
        <v>927</v>
      </c>
      <c r="C326" s="173" t="s">
        <v>42</v>
      </c>
      <c r="D326" s="174" t="s">
        <v>50</v>
      </c>
      <c r="E326" s="181" t="s">
        <v>346</v>
      </c>
      <c r="F326" s="173" t="s">
        <v>8</v>
      </c>
      <c r="G326" s="287">
        <f>SUM(G328)</f>
        <v>119000</v>
      </c>
      <c r="H326" s="287">
        <f t="shared" ref="H326:I326" si="148">SUM(H328)</f>
        <v>119000</v>
      </c>
      <c r="I326" s="287">
        <f t="shared" si="148"/>
        <v>119000</v>
      </c>
    </row>
    <row r="327" spans="1:9" x14ac:dyDescent="0.25">
      <c r="A327" s="177" t="s">
        <v>12</v>
      </c>
      <c r="B327" s="72">
        <v>927</v>
      </c>
      <c r="C327" s="255" t="s">
        <v>42</v>
      </c>
      <c r="D327" s="173" t="s">
        <v>50</v>
      </c>
      <c r="E327" s="181" t="s">
        <v>346</v>
      </c>
      <c r="F327" s="255">
        <v>200</v>
      </c>
      <c r="G327" s="287">
        <f>SUM(G328)</f>
        <v>119000</v>
      </c>
      <c r="H327" s="287">
        <f t="shared" ref="H327" si="149">SUM(H328)</f>
        <v>119000</v>
      </c>
      <c r="I327" s="287">
        <f t="shared" ref="I327" si="150">SUM(I328)</f>
        <v>119000</v>
      </c>
    </row>
    <row r="328" spans="1:9" ht="23.25" x14ac:dyDescent="0.25">
      <c r="A328" s="177" t="s">
        <v>188</v>
      </c>
      <c r="B328" s="67">
        <v>927</v>
      </c>
      <c r="C328" s="173" t="s">
        <v>42</v>
      </c>
      <c r="D328" s="173" t="s">
        <v>50</v>
      </c>
      <c r="E328" s="181" t="s">
        <v>346</v>
      </c>
      <c r="F328" s="173" t="s">
        <v>15</v>
      </c>
      <c r="G328" s="287">
        <v>119000</v>
      </c>
      <c r="H328" s="287">
        <v>119000</v>
      </c>
      <c r="I328" s="287">
        <v>119000</v>
      </c>
    </row>
    <row r="329" spans="1:9" x14ac:dyDescent="0.25">
      <c r="A329" s="58" t="s">
        <v>112</v>
      </c>
      <c r="B329" s="66">
        <v>927</v>
      </c>
      <c r="C329" s="265" t="s">
        <v>113</v>
      </c>
      <c r="D329" s="266" t="s">
        <v>7</v>
      </c>
      <c r="E329" s="266" t="s">
        <v>137</v>
      </c>
      <c r="F329" s="267" t="s">
        <v>8</v>
      </c>
      <c r="G329" s="286">
        <f>SUM(G330)</f>
        <v>150000</v>
      </c>
      <c r="H329" s="286">
        <f t="shared" ref="H329:I329" si="151">SUM(H330)</f>
        <v>150000</v>
      </c>
      <c r="I329" s="286">
        <f t="shared" si="151"/>
        <v>150000</v>
      </c>
    </row>
    <row r="330" spans="1:9" x14ac:dyDescent="0.25">
      <c r="A330" s="46" t="s">
        <v>114</v>
      </c>
      <c r="B330" s="66">
        <v>927</v>
      </c>
      <c r="C330" s="265" t="s">
        <v>113</v>
      </c>
      <c r="D330" s="266" t="s">
        <v>22</v>
      </c>
      <c r="E330" s="266" t="s">
        <v>137</v>
      </c>
      <c r="F330" s="267" t="s">
        <v>8</v>
      </c>
      <c r="G330" s="286">
        <f>SUM(G331+G336)</f>
        <v>150000</v>
      </c>
      <c r="H330" s="286">
        <f t="shared" ref="H330:I330" si="152">SUM(H331+H336)</f>
        <v>150000</v>
      </c>
      <c r="I330" s="286">
        <f t="shared" si="152"/>
        <v>150000</v>
      </c>
    </row>
    <row r="331" spans="1:9" ht="26.25" x14ac:dyDescent="0.25">
      <c r="A331" s="52" t="s">
        <v>314</v>
      </c>
      <c r="B331" s="81">
        <v>927</v>
      </c>
      <c r="C331" s="265" t="s">
        <v>113</v>
      </c>
      <c r="D331" s="266" t="s">
        <v>22</v>
      </c>
      <c r="E331" s="269" t="s">
        <v>313</v>
      </c>
      <c r="F331" s="267" t="s">
        <v>8</v>
      </c>
      <c r="G331" s="286">
        <f>SUM(G332+G334)</f>
        <v>50000</v>
      </c>
      <c r="H331" s="286">
        <f t="shared" ref="H331:I331" si="153">SUM(H332+H334)</f>
        <v>50000</v>
      </c>
      <c r="I331" s="286">
        <f t="shared" si="153"/>
        <v>50000</v>
      </c>
    </row>
    <row r="332" spans="1:9" ht="34.5" x14ac:dyDescent="0.25">
      <c r="A332" s="48" t="s">
        <v>33</v>
      </c>
      <c r="B332" s="90">
        <v>927</v>
      </c>
      <c r="C332" s="199" t="s">
        <v>113</v>
      </c>
      <c r="D332" s="216" t="s">
        <v>22</v>
      </c>
      <c r="E332" s="218" t="s">
        <v>313</v>
      </c>
      <c r="F332" s="220" t="s">
        <v>34</v>
      </c>
      <c r="G332" s="264">
        <f>SUM(G333)</f>
        <v>30000</v>
      </c>
      <c r="H332" s="264">
        <f t="shared" ref="H332:I332" si="154">SUM(H333)</f>
        <v>30000</v>
      </c>
      <c r="I332" s="264">
        <f t="shared" si="154"/>
        <v>30000</v>
      </c>
    </row>
    <row r="333" spans="1:9" x14ac:dyDescent="0.25">
      <c r="A333" s="177" t="s">
        <v>37</v>
      </c>
      <c r="B333" s="90">
        <v>927</v>
      </c>
      <c r="C333" s="199" t="s">
        <v>113</v>
      </c>
      <c r="D333" s="216" t="s">
        <v>22</v>
      </c>
      <c r="E333" s="218" t="s">
        <v>313</v>
      </c>
      <c r="F333" s="220" t="s">
        <v>38</v>
      </c>
      <c r="G333" s="264">
        <v>30000</v>
      </c>
      <c r="H333" s="264">
        <v>30000</v>
      </c>
      <c r="I333" s="264">
        <v>30000</v>
      </c>
    </row>
    <row r="334" spans="1:9" x14ac:dyDescent="0.25">
      <c r="A334" s="48" t="s">
        <v>12</v>
      </c>
      <c r="B334" s="90">
        <v>927</v>
      </c>
      <c r="C334" s="199" t="s">
        <v>113</v>
      </c>
      <c r="D334" s="216" t="s">
        <v>22</v>
      </c>
      <c r="E334" s="218" t="s">
        <v>313</v>
      </c>
      <c r="F334" s="173" t="s">
        <v>13</v>
      </c>
      <c r="G334" s="264">
        <f>SUM(G335)</f>
        <v>20000</v>
      </c>
      <c r="H334" s="264">
        <f t="shared" ref="H334:I334" si="155">SUM(H335)</f>
        <v>20000</v>
      </c>
      <c r="I334" s="264">
        <f t="shared" si="155"/>
        <v>20000</v>
      </c>
    </row>
    <row r="335" spans="1:9" ht="23.25" x14ac:dyDescent="0.25">
      <c r="A335" s="177" t="s">
        <v>188</v>
      </c>
      <c r="B335" s="90">
        <v>927</v>
      </c>
      <c r="C335" s="199" t="s">
        <v>113</v>
      </c>
      <c r="D335" s="216" t="s">
        <v>22</v>
      </c>
      <c r="E335" s="218" t="s">
        <v>313</v>
      </c>
      <c r="F335" s="173" t="s">
        <v>15</v>
      </c>
      <c r="G335" s="264">
        <v>20000</v>
      </c>
      <c r="H335" s="264">
        <v>20000</v>
      </c>
      <c r="I335" s="264">
        <v>20000</v>
      </c>
    </row>
    <row r="336" spans="1:9" ht="39" x14ac:dyDescent="0.25">
      <c r="A336" s="188" t="s">
        <v>199</v>
      </c>
      <c r="B336" s="81">
        <v>927</v>
      </c>
      <c r="C336" s="265" t="s">
        <v>113</v>
      </c>
      <c r="D336" s="266" t="s">
        <v>22</v>
      </c>
      <c r="E336" s="202" t="s">
        <v>315</v>
      </c>
      <c r="F336" s="267" t="s">
        <v>8</v>
      </c>
      <c r="G336" s="304">
        <f t="shared" ref="G336:I337" si="156">SUM(G337)</f>
        <v>100000</v>
      </c>
      <c r="H336" s="304">
        <f t="shared" si="156"/>
        <v>100000</v>
      </c>
      <c r="I336" s="304">
        <f t="shared" si="156"/>
        <v>100000</v>
      </c>
    </row>
    <row r="337" spans="1:9" x14ac:dyDescent="0.25">
      <c r="A337" s="177" t="s">
        <v>12</v>
      </c>
      <c r="B337" s="90">
        <v>927</v>
      </c>
      <c r="C337" s="199" t="s">
        <v>113</v>
      </c>
      <c r="D337" s="216" t="s">
        <v>22</v>
      </c>
      <c r="E337" s="218" t="s">
        <v>315</v>
      </c>
      <c r="F337" s="173" t="s">
        <v>13</v>
      </c>
      <c r="G337" s="264">
        <f t="shared" si="156"/>
        <v>100000</v>
      </c>
      <c r="H337" s="264">
        <f t="shared" si="156"/>
        <v>100000</v>
      </c>
      <c r="I337" s="264">
        <f t="shared" si="156"/>
        <v>100000</v>
      </c>
    </row>
    <row r="338" spans="1:9" ht="23.25" x14ac:dyDescent="0.25">
      <c r="A338" s="177" t="s">
        <v>188</v>
      </c>
      <c r="B338" s="90">
        <v>927</v>
      </c>
      <c r="C338" s="199" t="s">
        <v>113</v>
      </c>
      <c r="D338" s="216" t="s">
        <v>22</v>
      </c>
      <c r="E338" s="218" t="s">
        <v>315</v>
      </c>
      <c r="F338" s="173" t="s">
        <v>15</v>
      </c>
      <c r="G338" s="264">
        <v>100000</v>
      </c>
      <c r="H338" s="264">
        <v>100000</v>
      </c>
      <c r="I338" s="264">
        <v>100000</v>
      </c>
    </row>
    <row r="339" spans="1:9" ht="23.45" customHeight="1" x14ac:dyDescent="0.25">
      <c r="A339" s="79" t="s">
        <v>115</v>
      </c>
      <c r="B339" s="116">
        <v>928</v>
      </c>
      <c r="C339" s="201" t="s">
        <v>7</v>
      </c>
      <c r="D339" s="204" t="s">
        <v>7</v>
      </c>
      <c r="E339" s="204" t="s">
        <v>137</v>
      </c>
      <c r="F339" s="204" t="s">
        <v>8</v>
      </c>
      <c r="G339" s="286">
        <f>SUM(G340)</f>
        <v>892607</v>
      </c>
      <c r="H339" s="286">
        <f t="shared" ref="H339:I339" si="157">SUM(H340)</f>
        <v>859507</v>
      </c>
      <c r="I339" s="286">
        <f t="shared" si="157"/>
        <v>1219507</v>
      </c>
    </row>
    <row r="340" spans="1:9" ht="15.75" x14ac:dyDescent="0.25">
      <c r="A340" s="80" t="s">
        <v>48</v>
      </c>
      <c r="B340" s="116">
        <v>928</v>
      </c>
      <c r="C340" s="201" t="s">
        <v>22</v>
      </c>
      <c r="D340" s="204" t="s">
        <v>7</v>
      </c>
      <c r="E340" s="204" t="s">
        <v>137</v>
      </c>
      <c r="F340" s="204" t="s">
        <v>8</v>
      </c>
      <c r="G340" s="286">
        <f>SUM(G341+G345)</f>
        <v>892607</v>
      </c>
      <c r="H340" s="286">
        <f t="shared" ref="H340:I340" si="158">SUM(H341+H345)</f>
        <v>859507</v>
      </c>
      <c r="I340" s="286">
        <f t="shared" si="158"/>
        <v>1219507</v>
      </c>
    </row>
    <row r="341" spans="1:9" ht="39" x14ac:dyDescent="0.25">
      <c r="A341" s="74" t="s">
        <v>116</v>
      </c>
      <c r="B341" s="81">
        <v>928</v>
      </c>
      <c r="C341" s="265" t="s">
        <v>22</v>
      </c>
      <c r="D341" s="266" t="s">
        <v>26</v>
      </c>
      <c r="E341" s="266" t="s">
        <v>137</v>
      </c>
      <c r="F341" s="267" t="s">
        <v>8</v>
      </c>
      <c r="G341" s="304">
        <f t="shared" ref="G341:I343" si="159">SUM(G342)</f>
        <v>289426</v>
      </c>
      <c r="H341" s="304">
        <f t="shared" si="159"/>
        <v>277326</v>
      </c>
      <c r="I341" s="304">
        <f t="shared" si="159"/>
        <v>277326</v>
      </c>
    </row>
    <row r="342" spans="1:9" ht="26.25" x14ac:dyDescent="0.25">
      <c r="A342" s="77" t="s">
        <v>117</v>
      </c>
      <c r="B342" s="116">
        <v>928</v>
      </c>
      <c r="C342" s="201" t="s">
        <v>22</v>
      </c>
      <c r="D342" s="204" t="s">
        <v>26</v>
      </c>
      <c r="E342" s="204">
        <v>7000080010</v>
      </c>
      <c r="F342" s="205" t="s">
        <v>8</v>
      </c>
      <c r="G342" s="264">
        <f t="shared" si="159"/>
        <v>289426</v>
      </c>
      <c r="H342" s="264">
        <f t="shared" si="159"/>
        <v>277326</v>
      </c>
      <c r="I342" s="264">
        <f t="shared" si="159"/>
        <v>277326</v>
      </c>
    </row>
    <row r="343" spans="1:9" ht="43.5" x14ac:dyDescent="0.25">
      <c r="A343" s="76" t="s">
        <v>33</v>
      </c>
      <c r="B343" s="90">
        <v>928</v>
      </c>
      <c r="C343" s="173" t="s">
        <v>22</v>
      </c>
      <c r="D343" s="174" t="s">
        <v>26</v>
      </c>
      <c r="E343" s="174">
        <v>7000080010</v>
      </c>
      <c r="F343" s="173" t="s">
        <v>34</v>
      </c>
      <c r="G343" s="264">
        <f t="shared" si="159"/>
        <v>289426</v>
      </c>
      <c r="H343" s="264">
        <f t="shared" si="159"/>
        <v>277326</v>
      </c>
      <c r="I343" s="264">
        <f t="shared" si="159"/>
        <v>277326</v>
      </c>
    </row>
    <row r="344" spans="1:9" x14ac:dyDescent="0.25">
      <c r="A344" s="75" t="s">
        <v>35</v>
      </c>
      <c r="B344" s="90">
        <v>928</v>
      </c>
      <c r="C344" s="173" t="s">
        <v>22</v>
      </c>
      <c r="D344" s="174" t="s">
        <v>26</v>
      </c>
      <c r="E344" s="174">
        <v>7000080010</v>
      </c>
      <c r="F344" s="173" t="s">
        <v>36</v>
      </c>
      <c r="G344" s="264">
        <v>289426</v>
      </c>
      <c r="H344" s="264">
        <v>277326</v>
      </c>
      <c r="I344" s="264">
        <v>277326</v>
      </c>
    </row>
    <row r="345" spans="1:9" ht="51.75" x14ac:dyDescent="0.25">
      <c r="A345" s="74" t="s">
        <v>118</v>
      </c>
      <c r="B345" s="81">
        <v>928</v>
      </c>
      <c r="C345" s="265" t="s">
        <v>22</v>
      </c>
      <c r="D345" s="266" t="s">
        <v>10</v>
      </c>
      <c r="E345" s="266" t="s">
        <v>137</v>
      </c>
      <c r="F345" s="267" t="s">
        <v>8</v>
      </c>
      <c r="G345" s="286">
        <f>SUM(G346)</f>
        <v>603181</v>
      </c>
      <c r="H345" s="286">
        <f t="shared" ref="H345:I345" si="160">SUM(H346)</f>
        <v>582181</v>
      </c>
      <c r="I345" s="286">
        <f t="shared" si="160"/>
        <v>942181</v>
      </c>
    </row>
    <row r="346" spans="1:9" ht="26.25" x14ac:dyDescent="0.25">
      <c r="A346" s="78" t="s">
        <v>119</v>
      </c>
      <c r="B346" s="116">
        <v>928</v>
      </c>
      <c r="C346" s="201" t="s">
        <v>22</v>
      </c>
      <c r="D346" s="201" t="s">
        <v>10</v>
      </c>
      <c r="E346" s="205" t="s">
        <v>317</v>
      </c>
      <c r="F346" s="201" t="s">
        <v>8</v>
      </c>
      <c r="G346" s="264">
        <f>SUM(G347+G349+G351)</f>
        <v>603181</v>
      </c>
      <c r="H346" s="264">
        <f t="shared" ref="H346:I346" si="161">SUM(H347+H349+H351)</f>
        <v>582181</v>
      </c>
      <c r="I346" s="264">
        <f t="shared" si="161"/>
        <v>942181</v>
      </c>
    </row>
    <row r="347" spans="1:9" ht="43.5" x14ac:dyDescent="0.25">
      <c r="A347" s="76" t="s">
        <v>33</v>
      </c>
      <c r="B347" s="90">
        <v>928</v>
      </c>
      <c r="C347" s="173" t="s">
        <v>22</v>
      </c>
      <c r="D347" s="173" t="s">
        <v>10</v>
      </c>
      <c r="E347" s="175" t="s">
        <v>317</v>
      </c>
      <c r="F347" s="173" t="s">
        <v>34</v>
      </c>
      <c r="G347" s="264">
        <f>SUM(G348)</f>
        <v>503081</v>
      </c>
      <c r="H347" s="264">
        <f t="shared" ref="H347:I347" si="162">SUM(H348)</f>
        <v>482081</v>
      </c>
      <c r="I347" s="264">
        <f t="shared" si="162"/>
        <v>842081</v>
      </c>
    </row>
    <row r="348" spans="1:9" x14ac:dyDescent="0.25">
      <c r="A348" s="75" t="s">
        <v>35</v>
      </c>
      <c r="B348" s="90">
        <v>928</v>
      </c>
      <c r="C348" s="173" t="s">
        <v>22</v>
      </c>
      <c r="D348" s="173" t="s">
        <v>10</v>
      </c>
      <c r="E348" s="175" t="s">
        <v>317</v>
      </c>
      <c r="F348" s="173" t="s">
        <v>36</v>
      </c>
      <c r="G348" s="264">
        <v>503081</v>
      </c>
      <c r="H348" s="264">
        <v>482081</v>
      </c>
      <c r="I348" s="264">
        <v>842081</v>
      </c>
    </row>
    <row r="349" spans="1:9" x14ac:dyDescent="0.25">
      <c r="A349" s="76" t="s">
        <v>12</v>
      </c>
      <c r="B349" s="90">
        <v>928</v>
      </c>
      <c r="C349" s="173" t="s">
        <v>22</v>
      </c>
      <c r="D349" s="173" t="s">
        <v>10</v>
      </c>
      <c r="E349" s="175" t="s">
        <v>317</v>
      </c>
      <c r="F349" s="173" t="s">
        <v>13</v>
      </c>
      <c r="G349" s="264">
        <f>SUM(G350)</f>
        <v>89700</v>
      </c>
      <c r="H349" s="264">
        <f t="shared" ref="H349:I349" si="163">SUM(H350)</f>
        <v>89700</v>
      </c>
      <c r="I349" s="264">
        <f t="shared" si="163"/>
        <v>89700</v>
      </c>
    </row>
    <row r="350" spans="1:9" ht="23.25" x14ac:dyDescent="0.25">
      <c r="A350" s="177" t="s">
        <v>188</v>
      </c>
      <c r="B350" s="90">
        <v>928</v>
      </c>
      <c r="C350" s="173" t="s">
        <v>22</v>
      </c>
      <c r="D350" s="173" t="s">
        <v>10</v>
      </c>
      <c r="E350" s="175" t="s">
        <v>317</v>
      </c>
      <c r="F350" s="173" t="s">
        <v>15</v>
      </c>
      <c r="G350" s="264">
        <v>89700</v>
      </c>
      <c r="H350" s="264">
        <v>89700</v>
      </c>
      <c r="I350" s="264">
        <v>89700</v>
      </c>
    </row>
    <row r="351" spans="1:9" x14ac:dyDescent="0.25">
      <c r="A351" s="75" t="s">
        <v>39</v>
      </c>
      <c r="B351" s="90">
        <v>928</v>
      </c>
      <c r="C351" s="173" t="s">
        <v>22</v>
      </c>
      <c r="D351" s="173" t="s">
        <v>10</v>
      </c>
      <c r="E351" s="175" t="s">
        <v>317</v>
      </c>
      <c r="F351" s="173" t="s">
        <v>40</v>
      </c>
      <c r="G351" s="264">
        <f>SUM(G352)</f>
        <v>10400</v>
      </c>
      <c r="H351" s="264">
        <f t="shared" ref="H351:I351" si="164">SUM(H352)</f>
        <v>10400</v>
      </c>
      <c r="I351" s="264">
        <f t="shared" si="164"/>
        <v>10400</v>
      </c>
    </row>
    <row r="352" spans="1:9" x14ac:dyDescent="0.25">
      <c r="A352" s="75" t="s">
        <v>168</v>
      </c>
      <c r="B352" s="90">
        <v>928</v>
      </c>
      <c r="C352" s="173" t="s">
        <v>22</v>
      </c>
      <c r="D352" s="173" t="s">
        <v>10</v>
      </c>
      <c r="E352" s="175" t="s">
        <v>317</v>
      </c>
      <c r="F352" s="173" t="s">
        <v>167</v>
      </c>
      <c r="G352" s="264">
        <v>10400</v>
      </c>
      <c r="H352" s="264">
        <v>10400</v>
      </c>
      <c r="I352" s="264">
        <v>10400</v>
      </c>
    </row>
    <row r="353" spans="1:9" ht="36" x14ac:dyDescent="0.25">
      <c r="A353" s="87" t="s">
        <v>120</v>
      </c>
      <c r="B353" s="116">
        <v>929</v>
      </c>
      <c r="C353" s="201" t="s">
        <v>7</v>
      </c>
      <c r="D353" s="204" t="s">
        <v>7</v>
      </c>
      <c r="E353" s="204" t="s">
        <v>137</v>
      </c>
      <c r="F353" s="204" t="s">
        <v>8</v>
      </c>
      <c r="G353" s="248">
        <f t="shared" ref="G353:I354" si="165">SUM(G354)</f>
        <v>966240</v>
      </c>
      <c r="H353" s="248">
        <f t="shared" si="165"/>
        <v>852270</v>
      </c>
      <c r="I353" s="248">
        <f t="shared" si="165"/>
        <v>852270</v>
      </c>
    </row>
    <row r="354" spans="1:9" ht="18" x14ac:dyDescent="0.25">
      <c r="A354" s="86" t="s">
        <v>48</v>
      </c>
      <c r="B354" s="206" t="s">
        <v>121</v>
      </c>
      <c r="C354" s="203" t="s">
        <v>22</v>
      </c>
      <c r="D354" s="205" t="s">
        <v>7</v>
      </c>
      <c r="E354" s="204" t="s">
        <v>137</v>
      </c>
      <c r="F354" s="201" t="s">
        <v>8</v>
      </c>
      <c r="G354" s="248">
        <f t="shared" si="165"/>
        <v>966240</v>
      </c>
      <c r="H354" s="248">
        <f t="shared" si="165"/>
        <v>852270</v>
      </c>
      <c r="I354" s="248">
        <f t="shared" si="165"/>
        <v>852270</v>
      </c>
    </row>
    <row r="355" spans="1:9" ht="39" x14ac:dyDescent="0.25">
      <c r="A355" s="82" t="s">
        <v>49</v>
      </c>
      <c r="B355" s="271" t="s">
        <v>121</v>
      </c>
      <c r="C355" s="270" t="s">
        <v>22</v>
      </c>
      <c r="D355" s="267" t="s">
        <v>50</v>
      </c>
      <c r="E355" s="266" t="s">
        <v>137</v>
      </c>
      <c r="F355" s="265" t="s">
        <v>8</v>
      </c>
      <c r="G355" s="248">
        <f>SUM(G356+G359+G366)</f>
        <v>966240</v>
      </c>
      <c r="H355" s="248">
        <f t="shared" ref="H355:I355" si="166">SUM(H356+H359+H366)</f>
        <v>852270</v>
      </c>
      <c r="I355" s="248">
        <f t="shared" si="166"/>
        <v>852270</v>
      </c>
    </row>
    <row r="356" spans="1:9" ht="39" x14ac:dyDescent="0.25">
      <c r="A356" s="185" t="s">
        <v>318</v>
      </c>
      <c r="B356" s="271" t="s">
        <v>121</v>
      </c>
      <c r="C356" s="270" t="s">
        <v>22</v>
      </c>
      <c r="D356" s="267" t="s">
        <v>50</v>
      </c>
      <c r="E356" s="266">
        <v>7000080050</v>
      </c>
      <c r="F356" s="265" t="s">
        <v>8</v>
      </c>
      <c r="G356" s="304">
        <f t="shared" ref="G356:I357" si="167">SUM(G357)</f>
        <v>682141</v>
      </c>
      <c r="H356" s="304">
        <f t="shared" si="167"/>
        <v>682141</v>
      </c>
      <c r="I356" s="304">
        <f t="shared" si="167"/>
        <v>682141</v>
      </c>
    </row>
    <row r="357" spans="1:9" ht="34.5" x14ac:dyDescent="0.25">
      <c r="A357" s="83" t="s">
        <v>33</v>
      </c>
      <c r="B357" s="180" t="s">
        <v>121</v>
      </c>
      <c r="C357" s="182" t="s">
        <v>22</v>
      </c>
      <c r="D357" s="175" t="s">
        <v>50</v>
      </c>
      <c r="E357" s="216">
        <v>7000080050</v>
      </c>
      <c r="F357" s="173" t="s">
        <v>34</v>
      </c>
      <c r="G357" s="264">
        <f t="shared" si="167"/>
        <v>682141</v>
      </c>
      <c r="H357" s="264">
        <f t="shared" si="167"/>
        <v>682141</v>
      </c>
      <c r="I357" s="264">
        <f t="shared" si="167"/>
        <v>682141</v>
      </c>
    </row>
    <row r="358" spans="1:9" x14ac:dyDescent="0.25">
      <c r="A358" s="83" t="s">
        <v>35</v>
      </c>
      <c r="B358" s="180" t="s">
        <v>121</v>
      </c>
      <c r="C358" s="182" t="s">
        <v>22</v>
      </c>
      <c r="D358" s="175" t="s">
        <v>50</v>
      </c>
      <c r="E358" s="216">
        <v>7000080050</v>
      </c>
      <c r="F358" s="173" t="s">
        <v>36</v>
      </c>
      <c r="G358" s="264">
        <v>682141</v>
      </c>
      <c r="H358" s="264">
        <v>682141</v>
      </c>
      <c r="I358" s="264">
        <v>682141</v>
      </c>
    </row>
    <row r="359" spans="1:9" ht="26.25" x14ac:dyDescent="0.25">
      <c r="A359" s="189" t="s">
        <v>119</v>
      </c>
      <c r="B359" s="271" t="s">
        <v>121</v>
      </c>
      <c r="C359" s="270" t="s">
        <v>22</v>
      </c>
      <c r="D359" s="267" t="s">
        <v>50</v>
      </c>
      <c r="E359" s="266">
        <v>7000080040</v>
      </c>
      <c r="F359" s="265" t="s">
        <v>8</v>
      </c>
      <c r="G359" s="304">
        <f>SUM(G360+G362+G364)</f>
        <v>170129</v>
      </c>
      <c r="H359" s="304">
        <f t="shared" ref="H359:I359" si="168">SUM(H360+H362+H364)</f>
        <v>170129</v>
      </c>
      <c r="I359" s="304">
        <f t="shared" si="168"/>
        <v>170129</v>
      </c>
    </row>
    <row r="360" spans="1:9" ht="43.5" x14ac:dyDescent="0.25">
      <c r="A360" s="84" t="s">
        <v>33</v>
      </c>
      <c r="B360" s="180" t="s">
        <v>121</v>
      </c>
      <c r="C360" s="182" t="s">
        <v>22</v>
      </c>
      <c r="D360" s="175" t="s">
        <v>50</v>
      </c>
      <c r="E360" s="175" t="s">
        <v>317</v>
      </c>
      <c r="F360" s="173" t="s">
        <v>34</v>
      </c>
      <c r="G360" s="264">
        <f>SUM(G361)</f>
        <v>126257</v>
      </c>
      <c r="H360" s="264">
        <f t="shared" ref="H360:I360" si="169">SUM(H361)</f>
        <v>126257</v>
      </c>
      <c r="I360" s="264">
        <f t="shared" si="169"/>
        <v>126257</v>
      </c>
    </row>
    <row r="361" spans="1:9" x14ac:dyDescent="0.25">
      <c r="A361" s="83" t="s">
        <v>35</v>
      </c>
      <c r="B361" s="180" t="s">
        <v>121</v>
      </c>
      <c r="C361" s="182" t="s">
        <v>22</v>
      </c>
      <c r="D361" s="175" t="s">
        <v>50</v>
      </c>
      <c r="E361" s="175" t="s">
        <v>317</v>
      </c>
      <c r="F361" s="173" t="s">
        <v>36</v>
      </c>
      <c r="G361" s="264">
        <v>126257</v>
      </c>
      <c r="H361" s="264">
        <v>126257</v>
      </c>
      <c r="I361" s="264">
        <v>126257</v>
      </c>
    </row>
    <row r="362" spans="1:9" x14ac:dyDescent="0.25">
      <c r="A362" s="84" t="s">
        <v>12</v>
      </c>
      <c r="B362" s="180" t="s">
        <v>121</v>
      </c>
      <c r="C362" s="182" t="s">
        <v>22</v>
      </c>
      <c r="D362" s="175" t="s">
        <v>50</v>
      </c>
      <c r="E362" s="175" t="s">
        <v>317</v>
      </c>
      <c r="F362" s="173" t="s">
        <v>13</v>
      </c>
      <c r="G362" s="264">
        <f>SUM(G363)</f>
        <v>43072</v>
      </c>
      <c r="H362" s="264">
        <f t="shared" ref="H362:I362" si="170">SUM(H363)</f>
        <v>43072</v>
      </c>
      <c r="I362" s="264">
        <f t="shared" si="170"/>
        <v>43072</v>
      </c>
    </row>
    <row r="363" spans="1:9" ht="23.25" x14ac:dyDescent="0.25">
      <c r="A363" s="177" t="s">
        <v>188</v>
      </c>
      <c r="B363" s="180" t="s">
        <v>121</v>
      </c>
      <c r="C363" s="182" t="s">
        <v>22</v>
      </c>
      <c r="D363" s="175" t="s">
        <v>50</v>
      </c>
      <c r="E363" s="175" t="s">
        <v>317</v>
      </c>
      <c r="F363" s="173" t="s">
        <v>15</v>
      </c>
      <c r="G363" s="264">
        <v>43072</v>
      </c>
      <c r="H363" s="264">
        <v>43072</v>
      </c>
      <c r="I363" s="264">
        <v>43072</v>
      </c>
    </row>
    <row r="364" spans="1:9" x14ac:dyDescent="0.25">
      <c r="A364" s="84" t="s">
        <v>39</v>
      </c>
      <c r="B364" s="180" t="s">
        <v>121</v>
      </c>
      <c r="C364" s="182" t="s">
        <v>22</v>
      </c>
      <c r="D364" s="175" t="s">
        <v>50</v>
      </c>
      <c r="E364" s="175" t="s">
        <v>317</v>
      </c>
      <c r="F364" s="173" t="s">
        <v>40</v>
      </c>
      <c r="G364" s="264">
        <f>SUM(G365)</f>
        <v>800</v>
      </c>
      <c r="H364" s="264">
        <f t="shared" ref="H364:I364" si="171">SUM(H365)</f>
        <v>800</v>
      </c>
      <c r="I364" s="264">
        <f t="shared" si="171"/>
        <v>800</v>
      </c>
    </row>
    <row r="365" spans="1:9" x14ac:dyDescent="0.25">
      <c r="A365" s="177" t="s">
        <v>168</v>
      </c>
      <c r="B365" s="180" t="s">
        <v>121</v>
      </c>
      <c r="C365" s="182" t="s">
        <v>22</v>
      </c>
      <c r="D365" s="175" t="s">
        <v>50</v>
      </c>
      <c r="E365" s="175" t="s">
        <v>317</v>
      </c>
      <c r="F365" s="173" t="s">
        <v>167</v>
      </c>
      <c r="G365" s="264">
        <v>800</v>
      </c>
      <c r="H365" s="264">
        <v>800</v>
      </c>
      <c r="I365" s="264">
        <v>800</v>
      </c>
    </row>
    <row r="366" spans="1:9" ht="64.5" x14ac:dyDescent="0.25">
      <c r="A366" s="85" t="s">
        <v>319</v>
      </c>
      <c r="B366" s="271" t="s">
        <v>121</v>
      </c>
      <c r="C366" s="270" t="s">
        <v>22</v>
      </c>
      <c r="D366" s="267" t="s">
        <v>50</v>
      </c>
      <c r="E366" s="266">
        <v>7000084200</v>
      </c>
      <c r="F366" s="265" t="s">
        <v>8</v>
      </c>
      <c r="G366" s="304">
        <f t="shared" ref="G366:I367" si="172">SUM(G367)</f>
        <v>113970</v>
      </c>
      <c r="H366" s="304">
        <f t="shared" si="172"/>
        <v>0</v>
      </c>
      <c r="I366" s="304">
        <f t="shared" si="172"/>
        <v>0</v>
      </c>
    </row>
    <row r="367" spans="1:9" ht="34.5" x14ac:dyDescent="0.25">
      <c r="A367" s="83" t="s">
        <v>33</v>
      </c>
      <c r="B367" s="180" t="s">
        <v>121</v>
      </c>
      <c r="C367" s="182" t="s">
        <v>22</v>
      </c>
      <c r="D367" s="175" t="s">
        <v>50</v>
      </c>
      <c r="E367" s="174">
        <v>7000084200</v>
      </c>
      <c r="F367" s="173" t="s">
        <v>34</v>
      </c>
      <c r="G367" s="264">
        <f t="shared" si="172"/>
        <v>113970</v>
      </c>
      <c r="H367" s="264">
        <f t="shared" si="172"/>
        <v>0</v>
      </c>
      <c r="I367" s="264">
        <f t="shared" si="172"/>
        <v>0</v>
      </c>
    </row>
    <row r="368" spans="1:9" x14ac:dyDescent="0.25">
      <c r="A368" s="83" t="s">
        <v>35</v>
      </c>
      <c r="B368" s="180" t="s">
        <v>121</v>
      </c>
      <c r="C368" s="182" t="s">
        <v>22</v>
      </c>
      <c r="D368" s="175" t="s">
        <v>50</v>
      </c>
      <c r="E368" s="174">
        <v>7000084200</v>
      </c>
      <c r="F368" s="173" t="s">
        <v>36</v>
      </c>
      <c r="G368" s="288">
        <v>113970</v>
      </c>
      <c r="H368" s="288"/>
      <c r="I368" s="288"/>
    </row>
    <row r="369" spans="1:9" ht="15.75" x14ac:dyDescent="0.25">
      <c r="A369" s="88" t="s">
        <v>122</v>
      </c>
      <c r="B369" s="211"/>
      <c r="C369" s="173"/>
      <c r="D369" s="174"/>
      <c r="E369" s="174"/>
      <c r="F369" s="175"/>
      <c r="G369" s="286">
        <f>SUM(G15+G90+G113+G167+G339+G353)</f>
        <v>575356814.98000002</v>
      </c>
      <c r="H369" s="286">
        <f>SUM(H15+H90+H113+H167+H339+H353)</f>
        <v>557279182.38</v>
      </c>
      <c r="I369" s="286">
        <f>SUM(I15+I90+I113+I167+I339+I353)</f>
        <v>564168732.88</v>
      </c>
    </row>
    <row r="370" spans="1:9" x14ac:dyDescent="0.25">
      <c r="G370" s="175"/>
    </row>
    <row r="371" spans="1:9" x14ac:dyDescent="0.25">
      <c r="G371" s="173"/>
    </row>
    <row r="372" spans="1:9" x14ac:dyDescent="0.25">
      <c r="G372" s="173"/>
    </row>
    <row r="373" spans="1:9" x14ac:dyDescent="0.25">
      <c r="G373" s="267"/>
    </row>
    <row r="374" spans="1:9" x14ac:dyDescent="0.25">
      <c r="G374" s="173"/>
    </row>
    <row r="375" spans="1:9" x14ac:dyDescent="0.25">
      <c r="G375" s="173"/>
    </row>
    <row r="376" spans="1:9" x14ac:dyDescent="0.25">
      <c r="G376" s="173"/>
    </row>
    <row r="377" spans="1:9" x14ac:dyDescent="0.25">
      <c r="G377" s="173"/>
    </row>
    <row r="378" spans="1:9" x14ac:dyDescent="0.25">
      <c r="G378" s="173"/>
    </row>
    <row r="379" spans="1:9" x14ac:dyDescent="0.25">
      <c r="G379" s="173"/>
    </row>
    <row r="380" spans="1:9" x14ac:dyDescent="0.25">
      <c r="G380" s="173"/>
    </row>
    <row r="381" spans="1:9" x14ac:dyDescent="0.25">
      <c r="G381" s="273"/>
    </row>
    <row r="382" spans="1:9" x14ac:dyDescent="0.25">
      <c r="G382" s="201"/>
    </row>
    <row r="383" spans="1:9" x14ac:dyDescent="0.25">
      <c r="G383" s="91"/>
    </row>
    <row r="384" spans="1:9" x14ac:dyDescent="0.25">
      <c r="G384" s="91"/>
    </row>
    <row r="385" spans="7:7" x14ac:dyDescent="0.25">
      <c r="G385" s="268"/>
    </row>
    <row r="386" spans="7:7" x14ac:dyDescent="0.25">
      <c r="G386" s="268"/>
    </row>
    <row r="387" spans="7:7" x14ac:dyDescent="0.25">
      <c r="G387" s="91"/>
    </row>
    <row r="388" spans="7:7" x14ac:dyDescent="0.25">
      <c r="G388" s="268"/>
    </row>
    <row r="389" spans="7:7" x14ac:dyDescent="0.25">
      <c r="G389" s="268"/>
    </row>
    <row r="390" spans="7:7" x14ac:dyDescent="0.25">
      <c r="G390" s="268"/>
    </row>
    <row r="391" spans="7:7" x14ac:dyDescent="0.25">
      <c r="G391" s="268"/>
    </row>
    <row r="392" spans="7:7" x14ac:dyDescent="0.25">
      <c r="G392" s="268"/>
    </row>
    <row r="393" spans="7:7" x14ac:dyDescent="0.25">
      <c r="G393" s="268"/>
    </row>
    <row r="394" spans="7:7" x14ac:dyDescent="0.25">
      <c r="G394" s="91"/>
    </row>
    <row r="395" spans="7:7" x14ac:dyDescent="0.25">
      <c r="G395" s="268"/>
    </row>
    <row r="396" spans="7:7" x14ac:dyDescent="0.25">
      <c r="G396" s="268"/>
    </row>
    <row r="397" spans="7:7" x14ac:dyDescent="0.25">
      <c r="G397" s="175"/>
    </row>
  </sheetData>
  <mergeCells count="8">
    <mergeCell ref="A11:G11"/>
    <mergeCell ref="A10:G10"/>
    <mergeCell ref="C6:G6"/>
    <mergeCell ref="C1:G1"/>
    <mergeCell ref="C5:G5"/>
    <mergeCell ref="C4:H4"/>
    <mergeCell ref="C3:H3"/>
    <mergeCell ref="C2:H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5"/>
  <sheetViews>
    <sheetView tabSelected="1" zoomScale="80" zoomScaleNormal="80" workbookViewId="0">
      <selection activeCell="C3" sqref="C3:H3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9.85546875" customWidth="1"/>
    <col min="9" max="9" width="18.5703125" customWidth="1"/>
    <col min="10" max="10" width="19.28515625" customWidth="1"/>
  </cols>
  <sheetData>
    <row r="1" spans="1:16" ht="25.5" customHeight="1" x14ac:dyDescent="0.25">
      <c r="A1" s="165"/>
      <c r="B1" s="233"/>
      <c r="C1" s="352" t="s">
        <v>331</v>
      </c>
      <c r="D1" s="352"/>
      <c r="E1" s="352"/>
      <c r="F1" s="352"/>
      <c r="G1" s="352"/>
      <c r="H1" s="352"/>
    </row>
    <row r="2" spans="1:16" x14ac:dyDescent="0.25">
      <c r="A2" s="165"/>
      <c r="B2" s="233"/>
      <c r="C2" s="352" t="s">
        <v>196</v>
      </c>
      <c r="D2" s="352"/>
      <c r="E2" s="352"/>
      <c r="F2" s="352"/>
      <c r="G2" s="352"/>
      <c r="H2" s="352"/>
    </row>
    <row r="3" spans="1:16" ht="15" customHeight="1" x14ac:dyDescent="0.25">
      <c r="A3" s="165"/>
      <c r="B3" s="233"/>
      <c r="C3" s="353" t="s">
        <v>366</v>
      </c>
      <c r="D3" s="353"/>
      <c r="E3" s="353"/>
      <c r="F3" s="353"/>
      <c r="G3" s="353"/>
      <c r="H3" s="353"/>
    </row>
    <row r="4" spans="1:16" x14ac:dyDescent="0.25">
      <c r="A4" s="165"/>
      <c r="B4" s="233"/>
      <c r="C4" s="352" t="s">
        <v>197</v>
      </c>
      <c r="D4" s="352"/>
      <c r="E4" s="352"/>
      <c r="F4" s="352"/>
      <c r="G4" s="352"/>
      <c r="H4" s="352"/>
    </row>
    <row r="5" spans="1:16" x14ac:dyDescent="0.25">
      <c r="A5" s="165"/>
      <c r="B5" s="233"/>
      <c r="C5" s="352" t="s">
        <v>320</v>
      </c>
      <c r="D5" s="352"/>
      <c r="E5" s="352"/>
      <c r="F5" s="352"/>
      <c r="G5" s="352"/>
      <c r="H5" s="352"/>
      <c r="K5" s="352"/>
      <c r="L5" s="352"/>
      <c r="M5" s="352"/>
      <c r="N5" s="352"/>
      <c r="O5" s="352"/>
      <c r="P5" s="352"/>
    </row>
    <row r="6" spans="1:16" ht="14.45" x14ac:dyDescent="0.3">
      <c r="A6" s="165"/>
      <c r="B6" s="233"/>
      <c r="C6" s="303"/>
      <c r="D6" s="303"/>
      <c r="E6" s="303"/>
      <c r="F6" s="303"/>
      <c r="G6" s="303"/>
      <c r="H6" s="308"/>
      <c r="K6" s="352"/>
      <c r="L6" s="352"/>
      <c r="M6" s="352"/>
      <c r="N6" s="352"/>
      <c r="O6" s="352"/>
      <c r="P6" s="352"/>
    </row>
    <row r="7" spans="1:16" ht="14.45" x14ac:dyDescent="0.3">
      <c r="A7" s="165"/>
      <c r="B7" s="233"/>
      <c r="C7" s="303"/>
      <c r="D7" s="303"/>
      <c r="E7" s="303"/>
      <c r="F7" s="303"/>
      <c r="G7" s="303"/>
      <c r="H7" s="308"/>
      <c r="K7" s="353"/>
      <c r="L7" s="353"/>
      <c r="M7" s="353"/>
      <c r="N7" s="353"/>
      <c r="O7" s="353"/>
      <c r="P7" s="353"/>
    </row>
    <row r="8" spans="1:16" ht="1.5" customHeight="1" x14ac:dyDescent="0.3">
      <c r="A8" s="165"/>
      <c r="B8" s="233"/>
      <c r="C8" s="352"/>
      <c r="D8" s="352"/>
      <c r="E8" s="352"/>
      <c r="F8" s="352"/>
      <c r="G8" s="352"/>
      <c r="H8" s="352"/>
      <c r="K8" s="352"/>
      <c r="L8" s="352"/>
      <c r="M8" s="352"/>
      <c r="N8" s="352"/>
      <c r="O8" s="352"/>
      <c r="P8" s="352"/>
    </row>
    <row r="9" spans="1:16" ht="54.75" customHeight="1" x14ac:dyDescent="0.25">
      <c r="A9" s="349" t="s">
        <v>330</v>
      </c>
      <c r="B9" s="349"/>
      <c r="C9" s="349"/>
      <c r="D9" s="349"/>
      <c r="E9" s="349"/>
      <c r="F9" s="349"/>
      <c r="G9" s="349"/>
      <c r="H9" s="349"/>
      <c r="I9" s="349"/>
      <c r="J9" s="349"/>
      <c r="K9" s="352"/>
      <c r="L9" s="352"/>
      <c r="M9" s="352"/>
      <c r="N9" s="352"/>
      <c r="O9" s="352"/>
      <c r="P9" s="352"/>
    </row>
    <row r="10" spans="1:16" ht="18" x14ac:dyDescent="0.25">
      <c r="A10" s="94"/>
      <c r="B10" s="94"/>
      <c r="C10" s="94"/>
      <c r="D10" s="289"/>
      <c r="E10" s="94"/>
      <c r="F10" s="92"/>
      <c r="G10" s="93"/>
      <c r="H10" s="169"/>
      <c r="I10" s="354" t="s">
        <v>231</v>
      </c>
      <c r="J10" s="354"/>
    </row>
    <row r="11" spans="1:16" ht="53.25" customHeight="1" x14ac:dyDescent="0.25">
      <c r="A11" s="95" t="s">
        <v>0</v>
      </c>
      <c r="B11" s="132" t="s">
        <v>124</v>
      </c>
      <c r="C11" s="132" t="s">
        <v>125</v>
      </c>
      <c r="D11" s="132" t="s">
        <v>152</v>
      </c>
      <c r="E11" s="133" t="s">
        <v>1</v>
      </c>
      <c r="F11" s="134" t="s">
        <v>126</v>
      </c>
      <c r="G11" s="134" t="s">
        <v>5</v>
      </c>
      <c r="H11" s="338" t="s">
        <v>234</v>
      </c>
      <c r="I11" s="319" t="s">
        <v>323</v>
      </c>
      <c r="J11" s="319" t="s">
        <v>324</v>
      </c>
    </row>
    <row r="12" spans="1:16" ht="14.45" x14ac:dyDescent="0.3">
      <c r="A12" s="96">
        <v>1</v>
      </c>
      <c r="B12" s="96">
        <v>2</v>
      </c>
      <c r="C12" s="96">
        <v>3</v>
      </c>
      <c r="D12" s="171">
        <v>4</v>
      </c>
      <c r="E12" s="96">
        <v>5</v>
      </c>
      <c r="F12" s="96">
        <v>6</v>
      </c>
      <c r="G12" s="96">
        <v>7</v>
      </c>
      <c r="H12" s="327">
        <v>8</v>
      </c>
      <c r="I12" s="339">
        <v>9</v>
      </c>
      <c r="J12" s="339">
        <v>10</v>
      </c>
    </row>
    <row r="13" spans="1:16" ht="31.5" x14ac:dyDescent="0.25">
      <c r="A13" s="80" t="s">
        <v>219</v>
      </c>
      <c r="B13" s="118" t="s">
        <v>26</v>
      </c>
      <c r="C13" s="126"/>
      <c r="D13" s="126"/>
      <c r="E13" s="126"/>
      <c r="F13" s="126"/>
      <c r="G13" s="126"/>
      <c r="H13" s="152">
        <f>SUM(H14+H28)</f>
        <v>17526438</v>
      </c>
      <c r="I13" s="152">
        <f t="shared" ref="I13:J13" si="0">SUM(I14+I28)</f>
        <v>17968260</v>
      </c>
      <c r="J13" s="152">
        <f t="shared" si="0"/>
        <v>17623260</v>
      </c>
    </row>
    <row r="14" spans="1:16" ht="26.25" x14ac:dyDescent="0.25">
      <c r="A14" s="100" t="s">
        <v>226</v>
      </c>
      <c r="B14" s="118" t="s">
        <v>26</v>
      </c>
      <c r="C14" s="118" t="s">
        <v>173</v>
      </c>
      <c r="D14" s="118"/>
      <c r="E14" s="126"/>
      <c r="F14" s="126"/>
      <c r="G14" s="126"/>
      <c r="H14" s="152">
        <f t="shared" ref="H14:J16" si="1">SUM(H15)</f>
        <v>6739838</v>
      </c>
      <c r="I14" s="152">
        <f t="shared" si="1"/>
        <v>7015560</v>
      </c>
      <c r="J14" s="152">
        <f t="shared" si="1"/>
        <v>7015560</v>
      </c>
    </row>
    <row r="15" spans="1:16" ht="39" x14ac:dyDescent="0.25">
      <c r="A15" s="112" t="s">
        <v>153</v>
      </c>
      <c r="B15" s="118" t="s">
        <v>26</v>
      </c>
      <c r="C15" s="118" t="s">
        <v>173</v>
      </c>
      <c r="D15" s="118">
        <v>10</v>
      </c>
      <c r="E15" s="126"/>
      <c r="F15" s="126"/>
      <c r="G15" s="126"/>
      <c r="H15" s="152">
        <f t="shared" si="1"/>
        <v>6739838</v>
      </c>
      <c r="I15" s="152">
        <f t="shared" si="1"/>
        <v>7015560</v>
      </c>
      <c r="J15" s="152">
        <f t="shared" si="1"/>
        <v>7015560</v>
      </c>
    </row>
    <row r="16" spans="1:16" ht="26.25" x14ac:dyDescent="0.25">
      <c r="A16" s="112" t="s">
        <v>154</v>
      </c>
      <c r="B16" s="118" t="s">
        <v>26</v>
      </c>
      <c r="C16" s="118" t="s">
        <v>173</v>
      </c>
      <c r="D16" s="118">
        <v>11</v>
      </c>
      <c r="E16" s="126"/>
      <c r="F16" s="126"/>
      <c r="G16" s="126"/>
      <c r="H16" s="152">
        <f t="shared" si="1"/>
        <v>6739838</v>
      </c>
      <c r="I16" s="152">
        <f t="shared" si="1"/>
        <v>7015560</v>
      </c>
      <c r="J16" s="152">
        <f t="shared" si="1"/>
        <v>7015560</v>
      </c>
    </row>
    <row r="17" spans="1:10" ht="36" x14ac:dyDescent="0.25">
      <c r="A17" s="97" t="s">
        <v>127</v>
      </c>
      <c r="B17" s="118" t="s">
        <v>26</v>
      </c>
      <c r="C17" s="118" t="s">
        <v>173</v>
      </c>
      <c r="D17" s="118">
        <v>11</v>
      </c>
      <c r="E17" s="162" t="s">
        <v>47</v>
      </c>
      <c r="F17" s="150" t="s">
        <v>151</v>
      </c>
      <c r="G17" s="150" t="s">
        <v>8</v>
      </c>
      <c r="H17" s="153">
        <f>SUM(H18+H25)</f>
        <v>6739838</v>
      </c>
      <c r="I17" s="153">
        <f t="shared" ref="I17:J17" si="2">SUM(I18+I25)</f>
        <v>7015560</v>
      </c>
      <c r="J17" s="153">
        <f t="shared" si="2"/>
        <v>7015560</v>
      </c>
    </row>
    <row r="18" spans="1:10" ht="26.25" x14ac:dyDescent="0.25">
      <c r="A18" s="113" t="s">
        <v>32</v>
      </c>
      <c r="B18" s="123" t="s">
        <v>26</v>
      </c>
      <c r="C18" s="123" t="s">
        <v>173</v>
      </c>
      <c r="D18" s="123">
        <v>11</v>
      </c>
      <c r="E18" s="116">
        <v>906</v>
      </c>
      <c r="F18" s="204">
        <v>80040</v>
      </c>
      <c r="G18" s="205" t="s">
        <v>8</v>
      </c>
      <c r="H18" s="153">
        <f>SUM(H19+H21+H23)</f>
        <v>6639838</v>
      </c>
      <c r="I18" s="153">
        <f t="shared" ref="I18:J18" si="3">SUM(I19+I21+I23)</f>
        <v>6915560</v>
      </c>
      <c r="J18" s="153">
        <f t="shared" si="3"/>
        <v>6915560</v>
      </c>
    </row>
    <row r="19" spans="1:10" ht="33" x14ac:dyDescent="0.25">
      <c r="A19" s="111" t="s">
        <v>33</v>
      </c>
      <c r="B19" s="121" t="s">
        <v>26</v>
      </c>
      <c r="C19" s="121" t="s">
        <v>173</v>
      </c>
      <c r="D19" s="121">
        <v>11</v>
      </c>
      <c r="E19" s="98">
        <v>906</v>
      </c>
      <c r="F19" s="174">
        <v>80040</v>
      </c>
      <c r="G19" s="173" t="s">
        <v>34</v>
      </c>
      <c r="H19" s="314">
        <f>SUM(H20)</f>
        <v>5976026</v>
      </c>
      <c r="I19" s="314">
        <f t="shared" ref="I19:J19" si="4">SUM(I20)</f>
        <v>6179663</v>
      </c>
      <c r="J19" s="314">
        <f t="shared" si="4"/>
        <v>6179663</v>
      </c>
    </row>
    <row r="20" spans="1:10" x14ac:dyDescent="0.25">
      <c r="A20" s="101" t="s">
        <v>35</v>
      </c>
      <c r="B20" s="121" t="s">
        <v>26</v>
      </c>
      <c r="C20" s="121">
        <v>1</v>
      </c>
      <c r="D20" s="121">
        <v>11</v>
      </c>
      <c r="E20" s="98">
        <v>906</v>
      </c>
      <c r="F20" s="174">
        <v>80040</v>
      </c>
      <c r="G20" s="173" t="s">
        <v>36</v>
      </c>
      <c r="H20" s="314">
        <f>SUM(Лист1!G95)</f>
        <v>5976026</v>
      </c>
      <c r="I20" s="314">
        <f>SUM(Лист1!H95)</f>
        <v>6179663</v>
      </c>
      <c r="J20" s="314">
        <f>SUM(Лист1!I95)</f>
        <v>6179663</v>
      </c>
    </row>
    <row r="21" spans="1:10" x14ac:dyDescent="0.25">
      <c r="A21" s="111" t="s">
        <v>12</v>
      </c>
      <c r="B21" s="121" t="s">
        <v>26</v>
      </c>
      <c r="C21" s="121">
        <v>1</v>
      </c>
      <c r="D21" s="121">
        <v>11</v>
      </c>
      <c r="E21" s="98">
        <v>906</v>
      </c>
      <c r="F21" s="174">
        <v>80040</v>
      </c>
      <c r="G21" s="173" t="s">
        <v>13</v>
      </c>
      <c r="H21" s="314">
        <f>SUM(H22)</f>
        <v>658305</v>
      </c>
      <c r="I21" s="314">
        <f t="shared" ref="I21:J21" si="5">SUM(I22)</f>
        <v>730390</v>
      </c>
      <c r="J21" s="314">
        <f t="shared" si="5"/>
        <v>730390</v>
      </c>
    </row>
    <row r="22" spans="1:10" x14ac:dyDescent="0.25">
      <c r="A22" s="177" t="s">
        <v>188</v>
      </c>
      <c r="B22" s="121" t="s">
        <v>26</v>
      </c>
      <c r="C22" s="121">
        <v>1</v>
      </c>
      <c r="D22" s="121">
        <v>11</v>
      </c>
      <c r="E22" s="98">
        <v>906</v>
      </c>
      <c r="F22" s="174">
        <v>80040</v>
      </c>
      <c r="G22" s="173" t="s">
        <v>15</v>
      </c>
      <c r="H22" s="314">
        <f>SUM(Лист1!G97)</f>
        <v>658305</v>
      </c>
      <c r="I22" s="314">
        <f>SUM(Лист1!H97)</f>
        <v>730390</v>
      </c>
      <c r="J22" s="314">
        <f>SUM(Лист1!I97)</f>
        <v>730390</v>
      </c>
    </row>
    <row r="23" spans="1:10" x14ac:dyDescent="0.25">
      <c r="A23" s="111" t="s">
        <v>39</v>
      </c>
      <c r="B23" s="121" t="s">
        <v>26</v>
      </c>
      <c r="C23" s="121">
        <v>1</v>
      </c>
      <c r="D23" s="121">
        <v>11</v>
      </c>
      <c r="E23" s="98">
        <v>906</v>
      </c>
      <c r="F23" s="174">
        <v>80040</v>
      </c>
      <c r="G23" s="173" t="s">
        <v>40</v>
      </c>
      <c r="H23" s="314">
        <f>SUM(H24)</f>
        <v>5507</v>
      </c>
      <c r="I23" s="314">
        <f t="shared" ref="I23:J23" si="6">SUM(I24)</f>
        <v>5507</v>
      </c>
      <c r="J23" s="314">
        <f t="shared" si="6"/>
        <v>5507</v>
      </c>
    </row>
    <row r="24" spans="1:10" x14ac:dyDescent="0.25">
      <c r="A24" s="177" t="s">
        <v>168</v>
      </c>
      <c r="B24" s="121" t="s">
        <v>26</v>
      </c>
      <c r="C24" s="121">
        <v>1</v>
      </c>
      <c r="D24" s="121">
        <v>11</v>
      </c>
      <c r="E24" s="98">
        <v>906</v>
      </c>
      <c r="F24" s="174">
        <v>80040</v>
      </c>
      <c r="G24" s="173" t="s">
        <v>167</v>
      </c>
      <c r="H24" s="314">
        <f>SUM(Лист1!G99)</f>
        <v>5507</v>
      </c>
      <c r="I24" s="314">
        <f>SUM(Лист1!H99)</f>
        <v>5507</v>
      </c>
      <c r="J24" s="314">
        <f>SUM(Лист1!I99)</f>
        <v>5507</v>
      </c>
    </row>
    <row r="25" spans="1:10" x14ac:dyDescent="0.25">
      <c r="A25" s="192" t="s">
        <v>253</v>
      </c>
      <c r="B25" s="123" t="s">
        <v>26</v>
      </c>
      <c r="C25" s="123">
        <v>1</v>
      </c>
      <c r="D25" s="123">
        <v>11</v>
      </c>
      <c r="E25" s="116">
        <v>906</v>
      </c>
      <c r="F25" s="204">
        <v>83050</v>
      </c>
      <c r="G25" s="270" t="s">
        <v>8</v>
      </c>
      <c r="H25" s="248">
        <f t="shared" ref="H25:J26" si="7">SUM(H26)</f>
        <v>100000</v>
      </c>
      <c r="I25" s="248">
        <f t="shared" si="7"/>
        <v>100000</v>
      </c>
      <c r="J25" s="248">
        <f t="shared" si="7"/>
        <v>100000</v>
      </c>
    </row>
    <row r="26" spans="1:10" x14ac:dyDescent="0.25">
      <c r="A26" s="177" t="s">
        <v>39</v>
      </c>
      <c r="B26" s="121" t="s">
        <v>26</v>
      </c>
      <c r="C26" s="121">
        <v>1</v>
      </c>
      <c r="D26" s="121">
        <v>11</v>
      </c>
      <c r="E26" s="98">
        <v>906</v>
      </c>
      <c r="F26" s="174">
        <v>83050</v>
      </c>
      <c r="G26" s="180" t="s">
        <v>40</v>
      </c>
      <c r="H26" s="288">
        <f t="shared" si="7"/>
        <v>100000</v>
      </c>
      <c r="I26" s="288">
        <f t="shared" si="7"/>
        <v>100000</v>
      </c>
      <c r="J26" s="288">
        <f t="shared" si="7"/>
        <v>100000</v>
      </c>
    </row>
    <row r="27" spans="1:10" x14ac:dyDescent="0.25">
      <c r="A27" s="183" t="s">
        <v>186</v>
      </c>
      <c r="B27" s="121" t="s">
        <v>26</v>
      </c>
      <c r="C27" s="121">
        <v>1</v>
      </c>
      <c r="D27" s="121">
        <v>11</v>
      </c>
      <c r="E27" s="98">
        <v>906</v>
      </c>
      <c r="F27" s="174">
        <v>83050</v>
      </c>
      <c r="G27" s="180" t="s">
        <v>82</v>
      </c>
      <c r="H27" s="288">
        <f>SUM(Лист1!G103)</f>
        <v>100000</v>
      </c>
      <c r="I27" s="288">
        <f>SUM(Лист1!H103)</f>
        <v>100000</v>
      </c>
      <c r="J27" s="288">
        <f>SUM(Лист1!I103)</f>
        <v>100000</v>
      </c>
    </row>
    <row r="28" spans="1:10" ht="26.25" x14ac:dyDescent="0.25">
      <c r="A28" s="113" t="s">
        <v>227</v>
      </c>
      <c r="B28" s="118" t="s">
        <v>26</v>
      </c>
      <c r="C28" s="118">
        <v>2</v>
      </c>
      <c r="D28" s="118"/>
      <c r="E28" s="98"/>
      <c r="F28" s="174"/>
      <c r="G28" s="173"/>
      <c r="H28" s="153">
        <f t="shared" ref="H28:J29" si="8">SUM(H29)</f>
        <v>10786600</v>
      </c>
      <c r="I28" s="153">
        <f t="shared" si="8"/>
        <v>10952700</v>
      </c>
      <c r="J28" s="153">
        <f t="shared" si="8"/>
        <v>10607700</v>
      </c>
    </row>
    <row r="29" spans="1:10" ht="39" x14ac:dyDescent="0.25">
      <c r="A29" s="112" t="s">
        <v>153</v>
      </c>
      <c r="B29" s="118" t="s">
        <v>26</v>
      </c>
      <c r="C29" s="118">
        <v>2</v>
      </c>
      <c r="D29" s="118">
        <v>10</v>
      </c>
      <c r="E29" s="98"/>
      <c r="F29" s="174"/>
      <c r="G29" s="173"/>
      <c r="H29" s="153">
        <f t="shared" si="8"/>
        <v>10786600</v>
      </c>
      <c r="I29" s="153">
        <f t="shared" si="8"/>
        <v>10952700</v>
      </c>
      <c r="J29" s="153">
        <f t="shared" si="8"/>
        <v>10607700</v>
      </c>
    </row>
    <row r="30" spans="1:10" ht="26.25" x14ac:dyDescent="0.25">
      <c r="A30" s="189" t="s">
        <v>155</v>
      </c>
      <c r="B30" s="118" t="s">
        <v>26</v>
      </c>
      <c r="C30" s="118">
        <v>2</v>
      </c>
      <c r="D30" s="118">
        <v>12</v>
      </c>
      <c r="E30" s="98"/>
      <c r="F30" s="174"/>
      <c r="G30" s="173"/>
      <c r="H30" s="153">
        <f>SUM(H31+H34)</f>
        <v>10786600</v>
      </c>
      <c r="I30" s="153">
        <f t="shared" ref="I30:J30" si="9">SUM(I31+I34)</f>
        <v>10952700</v>
      </c>
      <c r="J30" s="153">
        <f t="shared" si="9"/>
        <v>10607700</v>
      </c>
    </row>
    <row r="31" spans="1:10" ht="39" x14ac:dyDescent="0.25">
      <c r="A31" s="189" t="s">
        <v>256</v>
      </c>
      <c r="B31" s="123" t="s">
        <v>26</v>
      </c>
      <c r="C31" s="123">
        <v>2</v>
      </c>
      <c r="D31" s="123">
        <v>12</v>
      </c>
      <c r="E31" s="116">
        <v>906</v>
      </c>
      <c r="F31" s="204">
        <v>15840</v>
      </c>
      <c r="G31" s="205" t="s">
        <v>8</v>
      </c>
      <c r="H31" s="153">
        <f t="shared" ref="H31:J32" si="10">SUM(H32)</f>
        <v>1538000</v>
      </c>
      <c r="I31" s="153">
        <f t="shared" si="10"/>
        <v>1538000</v>
      </c>
      <c r="J31" s="153">
        <f t="shared" si="10"/>
        <v>1538000</v>
      </c>
    </row>
    <row r="32" spans="1:10" x14ac:dyDescent="0.25">
      <c r="A32" s="101" t="s">
        <v>53</v>
      </c>
      <c r="B32" s="121" t="s">
        <v>26</v>
      </c>
      <c r="C32" s="121">
        <v>2</v>
      </c>
      <c r="D32" s="121">
        <v>12</v>
      </c>
      <c r="E32" s="98">
        <v>906</v>
      </c>
      <c r="F32" s="174">
        <v>15840</v>
      </c>
      <c r="G32" s="173" t="s">
        <v>54</v>
      </c>
      <c r="H32" s="314">
        <f t="shared" si="10"/>
        <v>1538000</v>
      </c>
      <c r="I32" s="314">
        <f t="shared" si="10"/>
        <v>1538000</v>
      </c>
      <c r="J32" s="314">
        <f t="shared" si="10"/>
        <v>1538000</v>
      </c>
    </row>
    <row r="33" spans="1:10" x14ac:dyDescent="0.25">
      <c r="A33" s="177" t="s">
        <v>184</v>
      </c>
      <c r="B33" s="121" t="s">
        <v>26</v>
      </c>
      <c r="C33" s="121">
        <v>2</v>
      </c>
      <c r="D33" s="121">
        <v>12</v>
      </c>
      <c r="E33" s="98">
        <v>906</v>
      </c>
      <c r="F33" s="174">
        <v>15840</v>
      </c>
      <c r="G33" s="173" t="s">
        <v>183</v>
      </c>
      <c r="H33" s="314">
        <f>SUM(Лист1!G108)</f>
        <v>1538000</v>
      </c>
      <c r="I33" s="314">
        <f>SUM(Лист1!H108)</f>
        <v>1538000</v>
      </c>
      <c r="J33" s="314">
        <f>SUM(Лист1!I108)</f>
        <v>1538000</v>
      </c>
    </row>
    <row r="34" spans="1:10" ht="26.25" x14ac:dyDescent="0.25">
      <c r="A34" s="189" t="s">
        <v>71</v>
      </c>
      <c r="B34" s="123" t="s">
        <v>26</v>
      </c>
      <c r="C34" s="123">
        <v>2</v>
      </c>
      <c r="D34" s="123">
        <v>12</v>
      </c>
      <c r="E34" s="116">
        <v>906</v>
      </c>
      <c r="F34" s="202">
        <v>83020</v>
      </c>
      <c r="G34" s="206" t="s">
        <v>8</v>
      </c>
      <c r="H34" s="153">
        <f t="shared" ref="H34:J35" si="11">SUM(H35)</f>
        <v>9248600</v>
      </c>
      <c r="I34" s="153">
        <f t="shared" si="11"/>
        <v>9414700</v>
      </c>
      <c r="J34" s="153">
        <f t="shared" si="11"/>
        <v>9069700</v>
      </c>
    </row>
    <row r="35" spans="1:10" x14ac:dyDescent="0.25">
      <c r="A35" s="101" t="s">
        <v>53</v>
      </c>
      <c r="B35" s="121" t="s">
        <v>26</v>
      </c>
      <c r="C35" s="121">
        <v>2</v>
      </c>
      <c r="D35" s="121">
        <v>12</v>
      </c>
      <c r="E35" s="98">
        <v>906</v>
      </c>
      <c r="F35" s="181">
        <v>83020</v>
      </c>
      <c r="G35" s="180" t="s">
        <v>54</v>
      </c>
      <c r="H35" s="314">
        <f t="shared" si="11"/>
        <v>9248600</v>
      </c>
      <c r="I35" s="314">
        <f t="shared" si="11"/>
        <v>9414700</v>
      </c>
      <c r="J35" s="314">
        <f t="shared" si="11"/>
        <v>9069700</v>
      </c>
    </row>
    <row r="36" spans="1:10" x14ac:dyDescent="0.25">
      <c r="A36" s="177" t="s">
        <v>184</v>
      </c>
      <c r="B36" s="121" t="s">
        <v>26</v>
      </c>
      <c r="C36" s="121">
        <v>2</v>
      </c>
      <c r="D36" s="121">
        <v>12</v>
      </c>
      <c r="E36" s="98">
        <v>906</v>
      </c>
      <c r="F36" s="181">
        <v>83020</v>
      </c>
      <c r="G36" s="180" t="s">
        <v>183</v>
      </c>
      <c r="H36" s="314">
        <f>SUM(Лист1!G112)</f>
        <v>9248600</v>
      </c>
      <c r="I36" s="314">
        <f>SUM(Лист1!H112)</f>
        <v>9414700</v>
      </c>
      <c r="J36" s="314">
        <f>SUM(Лист1!I112)</f>
        <v>9069700</v>
      </c>
    </row>
    <row r="37" spans="1:10" ht="45.75" x14ac:dyDescent="0.25">
      <c r="A37" s="291" t="s">
        <v>228</v>
      </c>
      <c r="B37" s="118" t="s">
        <v>10</v>
      </c>
      <c r="C37" s="177"/>
      <c r="D37" s="177"/>
      <c r="E37" s="98"/>
      <c r="F37" s="173"/>
      <c r="G37" s="173"/>
      <c r="H37" s="153">
        <f>SUM(H38+H52+H58)</f>
        <v>89432329.469999999</v>
      </c>
      <c r="I37" s="153">
        <f t="shared" ref="I37:J37" si="12">SUM(I38+I52+I58)</f>
        <v>77642958.620000005</v>
      </c>
      <c r="J37" s="153">
        <f t="shared" si="12"/>
        <v>78979482.659999996</v>
      </c>
    </row>
    <row r="38" spans="1:10" ht="26.25" x14ac:dyDescent="0.25">
      <c r="A38" s="113" t="s">
        <v>208</v>
      </c>
      <c r="B38" s="118" t="s">
        <v>10</v>
      </c>
      <c r="C38" s="125" t="s">
        <v>173</v>
      </c>
      <c r="D38" s="125"/>
      <c r="E38" s="98"/>
      <c r="F38" s="173"/>
      <c r="G38" s="173"/>
      <c r="H38" s="153">
        <f t="shared" ref="H38:J40" si="13">SUM(H39)</f>
        <v>23938795.84</v>
      </c>
      <c r="I38" s="153">
        <f t="shared" si="13"/>
        <v>22662095.84</v>
      </c>
      <c r="J38" s="153">
        <f t="shared" si="13"/>
        <v>23162095.84</v>
      </c>
    </row>
    <row r="39" spans="1:10" ht="26.25" x14ac:dyDescent="0.25">
      <c r="A39" s="189" t="s">
        <v>156</v>
      </c>
      <c r="B39" s="118" t="s">
        <v>10</v>
      </c>
      <c r="C39" s="125" t="s">
        <v>173</v>
      </c>
      <c r="D39" s="125" t="s">
        <v>42</v>
      </c>
      <c r="E39" s="98"/>
      <c r="F39" s="173"/>
      <c r="G39" s="173"/>
      <c r="H39" s="153">
        <f t="shared" si="13"/>
        <v>23938795.84</v>
      </c>
      <c r="I39" s="153">
        <f t="shared" si="13"/>
        <v>22662095.84</v>
      </c>
      <c r="J39" s="153">
        <f t="shared" si="13"/>
        <v>23162095.84</v>
      </c>
    </row>
    <row r="40" spans="1:10" ht="39" x14ac:dyDescent="0.25">
      <c r="A40" s="189" t="s">
        <v>157</v>
      </c>
      <c r="B40" s="118" t="s">
        <v>10</v>
      </c>
      <c r="C40" s="125" t="s">
        <v>173</v>
      </c>
      <c r="D40" s="125" t="s">
        <v>113</v>
      </c>
      <c r="E40" s="98"/>
      <c r="F40" s="173"/>
      <c r="G40" s="173"/>
      <c r="H40" s="153">
        <f t="shared" si="13"/>
        <v>23938795.84</v>
      </c>
      <c r="I40" s="153">
        <f t="shared" si="13"/>
        <v>22662095.84</v>
      </c>
      <c r="J40" s="153">
        <f t="shared" si="13"/>
        <v>23162095.84</v>
      </c>
    </row>
    <row r="41" spans="1:10" ht="18" x14ac:dyDescent="0.25">
      <c r="A41" s="151" t="s">
        <v>77</v>
      </c>
      <c r="B41" s="118" t="s">
        <v>10</v>
      </c>
      <c r="C41" s="125" t="s">
        <v>173</v>
      </c>
      <c r="D41" s="125" t="s">
        <v>113</v>
      </c>
      <c r="E41" s="106">
        <v>927</v>
      </c>
      <c r="F41" s="150" t="s">
        <v>151</v>
      </c>
      <c r="G41" s="150" t="s">
        <v>8</v>
      </c>
      <c r="H41" s="153">
        <f>SUM(H42+H45)</f>
        <v>23938795.84</v>
      </c>
      <c r="I41" s="153">
        <f t="shared" ref="I41:J41" si="14">SUM(I42+I45)</f>
        <v>22662095.84</v>
      </c>
      <c r="J41" s="153">
        <f t="shared" si="14"/>
        <v>23162095.84</v>
      </c>
    </row>
    <row r="42" spans="1:10" ht="24.75" x14ac:dyDescent="0.25">
      <c r="A42" s="141" t="s">
        <v>78</v>
      </c>
      <c r="B42" s="123" t="s">
        <v>10</v>
      </c>
      <c r="C42" s="124" t="s">
        <v>173</v>
      </c>
      <c r="D42" s="292" t="s">
        <v>113</v>
      </c>
      <c r="E42" s="116">
        <v>927</v>
      </c>
      <c r="F42" s="204">
        <v>10010</v>
      </c>
      <c r="G42" s="201" t="s">
        <v>8</v>
      </c>
      <c r="H42" s="153">
        <f t="shared" ref="H42:J43" si="15">SUM(H43)</f>
        <v>1244050</v>
      </c>
      <c r="I42" s="153">
        <f t="shared" si="15"/>
        <v>1192250</v>
      </c>
      <c r="J42" s="153">
        <f t="shared" si="15"/>
        <v>1192250</v>
      </c>
    </row>
    <row r="43" spans="1:10" ht="34.5" x14ac:dyDescent="0.25">
      <c r="A43" s="101" t="s">
        <v>33</v>
      </c>
      <c r="B43" s="121" t="s">
        <v>10</v>
      </c>
      <c r="C43" s="122" t="s">
        <v>173</v>
      </c>
      <c r="D43" s="122" t="s">
        <v>113</v>
      </c>
      <c r="E43" s="98">
        <v>927</v>
      </c>
      <c r="F43" s="174">
        <v>10010</v>
      </c>
      <c r="G43" s="173" t="s">
        <v>34</v>
      </c>
      <c r="H43" s="314">
        <f t="shared" si="15"/>
        <v>1244050</v>
      </c>
      <c r="I43" s="314">
        <f t="shared" si="15"/>
        <v>1192250</v>
      </c>
      <c r="J43" s="314">
        <f t="shared" si="15"/>
        <v>1192250</v>
      </c>
    </row>
    <row r="44" spans="1:10" x14ac:dyDescent="0.25">
      <c r="A44" s="101" t="s">
        <v>35</v>
      </c>
      <c r="B44" s="121" t="s">
        <v>10</v>
      </c>
      <c r="C44" s="122" t="s">
        <v>173</v>
      </c>
      <c r="D44" s="122" t="s">
        <v>113</v>
      </c>
      <c r="E44" s="98">
        <v>927</v>
      </c>
      <c r="F44" s="174">
        <v>10010</v>
      </c>
      <c r="G44" s="173" t="s">
        <v>36</v>
      </c>
      <c r="H44" s="314">
        <f>SUM(Лист1!G172)</f>
        <v>1244050</v>
      </c>
      <c r="I44" s="314">
        <f>SUM(Лист1!H172)</f>
        <v>1192250</v>
      </c>
      <c r="J44" s="314">
        <f>SUM(Лист1!I172)</f>
        <v>1192250</v>
      </c>
    </row>
    <row r="45" spans="1:10" ht="24.75" x14ac:dyDescent="0.25">
      <c r="A45" s="141" t="s">
        <v>32</v>
      </c>
      <c r="B45" s="123" t="s">
        <v>10</v>
      </c>
      <c r="C45" s="124" t="s">
        <v>173</v>
      </c>
      <c r="D45" s="124" t="s">
        <v>113</v>
      </c>
      <c r="E45" s="116">
        <v>927</v>
      </c>
      <c r="F45" s="204">
        <v>10040</v>
      </c>
      <c r="G45" s="205" t="s">
        <v>8</v>
      </c>
      <c r="H45" s="153">
        <f>SUM(H46+H48+H50)</f>
        <v>22694745.84</v>
      </c>
      <c r="I45" s="153">
        <f t="shared" ref="I45:J45" si="16">SUM(I46+I48+I50)</f>
        <v>21469845.84</v>
      </c>
      <c r="J45" s="153">
        <f t="shared" si="16"/>
        <v>21969845.84</v>
      </c>
    </row>
    <row r="46" spans="1:10" ht="33" x14ac:dyDescent="0.25">
      <c r="A46" s="111" t="s">
        <v>33</v>
      </c>
      <c r="B46" s="121" t="s">
        <v>10</v>
      </c>
      <c r="C46" s="122" t="s">
        <v>173</v>
      </c>
      <c r="D46" s="122" t="s">
        <v>113</v>
      </c>
      <c r="E46" s="98">
        <v>927</v>
      </c>
      <c r="F46" s="174">
        <v>10040</v>
      </c>
      <c r="G46" s="173" t="s">
        <v>34</v>
      </c>
      <c r="H46" s="314">
        <f>SUM(H47)</f>
        <v>17411068</v>
      </c>
      <c r="I46" s="314">
        <f t="shared" ref="I46:J46" si="17">SUM(I47)</f>
        <v>16686268</v>
      </c>
      <c r="J46" s="314">
        <f t="shared" si="17"/>
        <v>16686268</v>
      </c>
    </row>
    <row r="47" spans="1:10" x14ac:dyDescent="0.25">
      <c r="A47" s="101" t="s">
        <v>35</v>
      </c>
      <c r="B47" s="121" t="s">
        <v>10</v>
      </c>
      <c r="C47" s="122" t="s">
        <v>173</v>
      </c>
      <c r="D47" s="122" t="s">
        <v>113</v>
      </c>
      <c r="E47" s="98">
        <v>927</v>
      </c>
      <c r="F47" s="174">
        <v>10040</v>
      </c>
      <c r="G47" s="173" t="s">
        <v>36</v>
      </c>
      <c r="H47" s="314">
        <f>SUM(Лист1!G175)</f>
        <v>17411068</v>
      </c>
      <c r="I47" s="314">
        <f>SUM(Лист1!H175)</f>
        <v>16686268</v>
      </c>
      <c r="J47" s="314">
        <f>SUM(Лист1!I175)</f>
        <v>16686268</v>
      </c>
    </row>
    <row r="48" spans="1:10" x14ac:dyDescent="0.25">
      <c r="A48" s="111" t="s">
        <v>12</v>
      </c>
      <c r="B48" s="121" t="s">
        <v>10</v>
      </c>
      <c r="C48" s="122" t="s">
        <v>173</v>
      </c>
      <c r="D48" s="122" t="s">
        <v>113</v>
      </c>
      <c r="E48" s="98">
        <v>927</v>
      </c>
      <c r="F48" s="174">
        <v>10040</v>
      </c>
      <c r="G48" s="173" t="s">
        <v>13</v>
      </c>
      <c r="H48" s="314">
        <f>SUM(H49)</f>
        <v>5063677.84</v>
      </c>
      <c r="I48" s="314">
        <f t="shared" ref="I48:J48" si="18">SUM(I49)</f>
        <v>4563577.84</v>
      </c>
      <c r="J48" s="314">
        <f t="shared" si="18"/>
        <v>5063577.84</v>
      </c>
    </row>
    <row r="49" spans="1:10" x14ac:dyDescent="0.25">
      <c r="A49" s="177" t="s">
        <v>188</v>
      </c>
      <c r="B49" s="121" t="s">
        <v>10</v>
      </c>
      <c r="C49" s="122" t="s">
        <v>173</v>
      </c>
      <c r="D49" s="122" t="s">
        <v>113</v>
      </c>
      <c r="E49" s="98">
        <v>927</v>
      </c>
      <c r="F49" s="174">
        <v>10040</v>
      </c>
      <c r="G49" s="173" t="s">
        <v>15</v>
      </c>
      <c r="H49" s="314">
        <f>SUM(Лист1!G177)</f>
        <v>5063677.84</v>
      </c>
      <c r="I49" s="314">
        <f>SUM(Лист1!H177)</f>
        <v>4563577.84</v>
      </c>
      <c r="J49" s="314">
        <f>SUM(Лист1!I177)</f>
        <v>5063577.84</v>
      </c>
    </row>
    <row r="50" spans="1:10" x14ac:dyDescent="0.25">
      <c r="A50" s="111" t="s">
        <v>39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10040</v>
      </c>
      <c r="G50" s="173" t="s">
        <v>40</v>
      </c>
      <c r="H50" s="314">
        <f>SUM(H51)</f>
        <v>220000</v>
      </c>
      <c r="I50" s="314">
        <f t="shared" ref="I50:J50" si="19">SUM(I51)</f>
        <v>220000</v>
      </c>
      <c r="J50" s="314">
        <f t="shared" si="19"/>
        <v>220000</v>
      </c>
    </row>
    <row r="51" spans="1:10" x14ac:dyDescent="0.25">
      <c r="A51" s="101" t="s">
        <v>168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10040</v>
      </c>
      <c r="G51" s="173" t="s">
        <v>167</v>
      </c>
      <c r="H51" s="314">
        <f>SUM(Лист1!G178)</f>
        <v>220000</v>
      </c>
      <c r="I51" s="314">
        <f>SUM(Лист1!H178)</f>
        <v>220000</v>
      </c>
      <c r="J51" s="314">
        <f>SUM(Лист1!I178)</f>
        <v>220000</v>
      </c>
    </row>
    <row r="52" spans="1:10" ht="29.25" x14ac:dyDescent="0.25">
      <c r="A52" s="290" t="s">
        <v>209</v>
      </c>
      <c r="B52" s="118" t="s">
        <v>10</v>
      </c>
      <c r="C52" s="125" t="s">
        <v>133</v>
      </c>
      <c r="D52" s="125"/>
      <c r="E52" s="98"/>
      <c r="F52" s="181"/>
      <c r="G52" s="180"/>
      <c r="H52" s="153">
        <f t="shared" ref="H52:J55" si="20">SUM(H53)</f>
        <v>170000</v>
      </c>
      <c r="I52" s="153">
        <f t="shared" si="20"/>
        <v>200000</v>
      </c>
      <c r="J52" s="153">
        <f t="shared" si="20"/>
        <v>200000</v>
      </c>
    </row>
    <row r="53" spans="1:10" ht="26.25" x14ac:dyDescent="0.25">
      <c r="A53" s="189" t="s">
        <v>95</v>
      </c>
      <c r="B53" s="118" t="s">
        <v>10</v>
      </c>
      <c r="C53" s="125" t="s">
        <v>133</v>
      </c>
      <c r="D53" s="125" t="s">
        <v>42</v>
      </c>
      <c r="E53" s="98"/>
      <c r="F53" s="181"/>
      <c r="G53" s="180"/>
      <c r="H53" s="153">
        <f t="shared" si="20"/>
        <v>170000</v>
      </c>
      <c r="I53" s="153">
        <f t="shared" si="20"/>
        <v>200000</v>
      </c>
      <c r="J53" s="153">
        <f t="shared" si="20"/>
        <v>200000</v>
      </c>
    </row>
    <row r="54" spans="1:10" ht="18" x14ac:dyDescent="0.25">
      <c r="A54" s="189" t="s">
        <v>158</v>
      </c>
      <c r="B54" s="118" t="s">
        <v>10</v>
      </c>
      <c r="C54" s="125" t="s">
        <v>133</v>
      </c>
      <c r="D54" s="125" t="s">
        <v>113</v>
      </c>
      <c r="E54" s="98"/>
      <c r="F54" s="181"/>
      <c r="G54" s="180"/>
      <c r="H54" s="153">
        <f t="shared" si="20"/>
        <v>170000</v>
      </c>
      <c r="I54" s="153">
        <f t="shared" si="20"/>
        <v>200000</v>
      </c>
      <c r="J54" s="153">
        <f t="shared" si="20"/>
        <v>200000</v>
      </c>
    </row>
    <row r="55" spans="1:10" x14ac:dyDescent="0.25">
      <c r="A55" s="189" t="s">
        <v>297</v>
      </c>
      <c r="B55" s="124" t="s">
        <v>10</v>
      </c>
      <c r="C55" s="124" t="s">
        <v>133</v>
      </c>
      <c r="D55" s="124" t="s">
        <v>113</v>
      </c>
      <c r="E55" s="116">
        <v>927</v>
      </c>
      <c r="F55" s="201" t="s">
        <v>298</v>
      </c>
      <c r="G55" s="205" t="s">
        <v>8</v>
      </c>
      <c r="H55" s="153">
        <f>SUM(H56)</f>
        <v>170000</v>
      </c>
      <c r="I55" s="153">
        <f t="shared" si="20"/>
        <v>200000</v>
      </c>
      <c r="J55" s="153">
        <f t="shared" si="20"/>
        <v>200000</v>
      </c>
    </row>
    <row r="56" spans="1:10" x14ac:dyDescent="0.25">
      <c r="A56" s="101" t="s">
        <v>39</v>
      </c>
      <c r="B56" s="139" t="s">
        <v>10</v>
      </c>
      <c r="C56" s="122" t="s">
        <v>133</v>
      </c>
      <c r="D56" s="122" t="s">
        <v>113</v>
      </c>
      <c r="E56" s="98">
        <v>927</v>
      </c>
      <c r="F56" s="173" t="s">
        <v>298</v>
      </c>
      <c r="G56" s="173" t="s">
        <v>40</v>
      </c>
      <c r="H56" s="314">
        <f t="shared" ref="H56:J56" si="21">SUM(H57)</f>
        <v>170000</v>
      </c>
      <c r="I56" s="314">
        <f t="shared" si="21"/>
        <v>200000</v>
      </c>
      <c r="J56" s="314">
        <f t="shared" si="21"/>
        <v>200000</v>
      </c>
    </row>
    <row r="57" spans="1:10" ht="23.25" x14ac:dyDescent="0.25">
      <c r="A57" s="101" t="s">
        <v>96</v>
      </c>
      <c r="B57" s="139" t="s">
        <v>10</v>
      </c>
      <c r="C57" s="122" t="s">
        <v>133</v>
      </c>
      <c r="D57" s="122" t="s">
        <v>113</v>
      </c>
      <c r="E57" s="98">
        <v>927</v>
      </c>
      <c r="F57" s="173" t="s">
        <v>298</v>
      </c>
      <c r="G57" s="173" t="s">
        <v>97</v>
      </c>
      <c r="H57" s="314">
        <f>SUM(Лист1!G226)</f>
        <v>170000</v>
      </c>
      <c r="I57" s="314">
        <f>SUM(Лист1!H226)</f>
        <v>200000</v>
      </c>
      <c r="J57" s="314">
        <f>SUM(Лист1!I226)</f>
        <v>200000</v>
      </c>
    </row>
    <row r="58" spans="1:10" ht="18" x14ac:dyDescent="0.25">
      <c r="A58" s="147" t="s">
        <v>128</v>
      </c>
      <c r="B58" s="118" t="s">
        <v>10</v>
      </c>
      <c r="C58" s="125" t="s">
        <v>175</v>
      </c>
      <c r="D58" s="125"/>
      <c r="E58" s="106"/>
      <c r="F58" s="150"/>
      <c r="G58" s="150"/>
      <c r="H58" s="153">
        <f>SUM(H59)</f>
        <v>65323533.630000003</v>
      </c>
      <c r="I58" s="153">
        <f t="shared" ref="I58:J58" si="22">SUM(I59)</f>
        <v>54780862.780000001</v>
      </c>
      <c r="J58" s="153">
        <f t="shared" si="22"/>
        <v>55617386.82</v>
      </c>
    </row>
    <row r="59" spans="1:10" ht="18" x14ac:dyDescent="0.25">
      <c r="A59" s="184" t="s">
        <v>128</v>
      </c>
      <c r="B59" s="118" t="s">
        <v>10</v>
      </c>
      <c r="C59" s="125" t="s">
        <v>175</v>
      </c>
      <c r="D59" s="125" t="s">
        <v>99</v>
      </c>
      <c r="E59" s="106"/>
      <c r="F59" s="150"/>
      <c r="G59" s="150"/>
      <c r="H59" s="153">
        <f>SUM(H66+H73+H76+H95+H82+H92+H166+H98+H113+H63+H89+H60+H116+H122+H135+H138+H143+H160+H105+H175+H110+H119+H148+H151+H163+H154+H157)</f>
        <v>65323533.630000003</v>
      </c>
      <c r="I59" s="153">
        <f t="shared" ref="I59:J59" si="23">SUM(I66+I73+I76+I95+I82+I92+I166+I98+I113+I63+I89+I60+I116+I122+I135+I138+I143+I160+I105+I175+I110+I119+I148+I151+I163+I154+I157)</f>
        <v>54780862.780000001</v>
      </c>
      <c r="J59" s="153">
        <f t="shared" si="23"/>
        <v>55617386.82</v>
      </c>
    </row>
    <row r="60" spans="1:10" x14ac:dyDescent="0.25">
      <c r="A60" s="189" t="s">
        <v>80</v>
      </c>
      <c r="B60" s="123" t="s">
        <v>10</v>
      </c>
      <c r="C60" s="124" t="s">
        <v>173</v>
      </c>
      <c r="D60" s="124" t="s">
        <v>99</v>
      </c>
      <c r="E60" s="116">
        <v>927</v>
      </c>
      <c r="F60" s="204">
        <v>80060</v>
      </c>
      <c r="G60" s="201" t="s">
        <v>8</v>
      </c>
      <c r="H60" s="283">
        <f t="shared" ref="H60:J61" si="24">SUM(H61)</f>
        <v>6880.3</v>
      </c>
      <c r="I60" s="283">
        <f t="shared" si="24"/>
        <v>0</v>
      </c>
      <c r="J60" s="283">
        <f t="shared" si="24"/>
        <v>0</v>
      </c>
    </row>
    <row r="61" spans="1:10" x14ac:dyDescent="0.25">
      <c r="A61" s="177" t="s">
        <v>39</v>
      </c>
      <c r="B61" s="121" t="s">
        <v>10</v>
      </c>
      <c r="C61" s="122" t="s">
        <v>173</v>
      </c>
      <c r="D61" s="122" t="s">
        <v>99</v>
      </c>
      <c r="E61" s="98">
        <v>927</v>
      </c>
      <c r="F61" s="174">
        <v>80060</v>
      </c>
      <c r="G61" s="173" t="s">
        <v>40</v>
      </c>
      <c r="H61" s="314">
        <f t="shared" si="24"/>
        <v>6880.3</v>
      </c>
      <c r="I61" s="314">
        <f t="shared" si="24"/>
        <v>0</v>
      </c>
      <c r="J61" s="314">
        <f t="shared" si="24"/>
        <v>0</v>
      </c>
    </row>
    <row r="62" spans="1:10" x14ac:dyDescent="0.25">
      <c r="A62" s="298" t="s">
        <v>233</v>
      </c>
      <c r="B62" s="121" t="s">
        <v>10</v>
      </c>
      <c r="C62" s="122" t="s">
        <v>173</v>
      </c>
      <c r="D62" s="122" t="s">
        <v>99</v>
      </c>
      <c r="E62" s="98">
        <v>927</v>
      </c>
      <c r="F62" s="174">
        <v>80060</v>
      </c>
      <c r="G62" s="173" t="s">
        <v>232</v>
      </c>
      <c r="H62" s="314">
        <f>SUM(Лист1!G187)</f>
        <v>6880.3</v>
      </c>
      <c r="I62" s="314">
        <f>SUM(Лист1!H187)</f>
        <v>0</v>
      </c>
      <c r="J62" s="314">
        <f>SUM(Лист1!I187)</f>
        <v>0</v>
      </c>
    </row>
    <row r="63" spans="1:10" ht="51.75" x14ac:dyDescent="0.25">
      <c r="A63" s="189" t="s">
        <v>326</v>
      </c>
      <c r="B63" s="123" t="s">
        <v>10</v>
      </c>
      <c r="C63" s="124" t="s">
        <v>173</v>
      </c>
      <c r="D63" s="124" t="s">
        <v>99</v>
      </c>
      <c r="E63" s="116">
        <v>927</v>
      </c>
      <c r="F63" s="204">
        <v>51200</v>
      </c>
      <c r="G63" s="203" t="s">
        <v>8</v>
      </c>
      <c r="H63" s="153">
        <f t="shared" ref="H63:J64" si="25">SUM(H64)</f>
        <v>113551</v>
      </c>
      <c r="I63" s="153">
        <f t="shared" si="25"/>
        <v>802</v>
      </c>
      <c r="J63" s="153">
        <f t="shared" si="25"/>
        <v>2084</v>
      </c>
    </row>
    <row r="64" spans="1:10" x14ac:dyDescent="0.25">
      <c r="A64" s="186" t="s">
        <v>12</v>
      </c>
      <c r="B64" s="121" t="s">
        <v>10</v>
      </c>
      <c r="C64" s="122" t="s">
        <v>173</v>
      </c>
      <c r="D64" s="122" t="s">
        <v>99</v>
      </c>
      <c r="E64" s="98">
        <v>927</v>
      </c>
      <c r="F64" s="174">
        <v>51200</v>
      </c>
      <c r="G64" s="175" t="s">
        <v>13</v>
      </c>
      <c r="H64" s="314">
        <f t="shared" si="25"/>
        <v>113551</v>
      </c>
      <c r="I64" s="314">
        <f t="shared" si="25"/>
        <v>802</v>
      </c>
      <c r="J64" s="314">
        <f t="shared" si="25"/>
        <v>2084</v>
      </c>
    </row>
    <row r="65" spans="1:10" ht="22.5" x14ac:dyDescent="0.25">
      <c r="A65" s="298" t="s">
        <v>182</v>
      </c>
      <c r="B65" s="121" t="s">
        <v>10</v>
      </c>
      <c r="C65" s="122" t="s">
        <v>173</v>
      </c>
      <c r="D65" s="122" t="s">
        <v>99</v>
      </c>
      <c r="E65" s="98">
        <v>927</v>
      </c>
      <c r="F65" s="174">
        <v>51200</v>
      </c>
      <c r="G65" s="175" t="s">
        <v>15</v>
      </c>
      <c r="H65" s="314">
        <f>SUM(Лист1!G183)</f>
        <v>113551</v>
      </c>
      <c r="I65" s="314">
        <f>SUM(Лист1!H183)</f>
        <v>802</v>
      </c>
      <c r="J65" s="314">
        <f>SUM(Лист1!I183)</f>
        <v>2084</v>
      </c>
    </row>
    <row r="66" spans="1:10" x14ac:dyDescent="0.25">
      <c r="A66" s="189" t="s">
        <v>295</v>
      </c>
      <c r="B66" s="123" t="s">
        <v>10</v>
      </c>
      <c r="C66" s="124" t="s">
        <v>175</v>
      </c>
      <c r="D66" s="124" t="s">
        <v>99</v>
      </c>
      <c r="E66" s="116">
        <v>927</v>
      </c>
      <c r="F66" s="204">
        <v>80700</v>
      </c>
      <c r="G66" s="205" t="s">
        <v>8</v>
      </c>
      <c r="H66" s="153">
        <f>SUM(H67+H69+H71)</f>
        <v>1805079</v>
      </c>
      <c r="I66" s="153">
        <f t="shared" ref="I66:J66" si="26">SUM(I67+I69+I71)</f>
        <v>1725879</v>
      </c>
      <c r="J66" s="153">
        <f t="shared" si="26"/>
        <v>1725879</v>
      </c>
    </row>
    <row r="67" spans="1:10" ht="33" x14ac:dyDescent="0.25">
      <c r="A67" s="111" t="s">
        <v>33</v>
      </c>
      <c r="B67" s="121" t="s">
        <v>10</v>
      </c>
      <c r="C67" s="122" t="s">
        <v>175</v>
      </c>
      <c r="D67" s="122" t="s">
        <v>99</v>
      </c>
      <c r="E67" s="98">
        <v>927</v>
      </c>
      <c r="F67" s="174">
        <v>80700</v>
      </c>
      <c r="G67" s="173" t="s">
        <v>34</v>
      </c>
      <c r="H67" s="314">
        <f>SUM(H68)</f>
        <v>1663842</v>
      </c>
      <c r="I67" s="314">
        <f t="shared" ref="I67:J67" si="27">SUM(I68)</f>
        <v>1584642</v>
      </c>
      <c r="J67" s="314">
        <f t="shared" si="27"/>
        <v>1584642</v>
      </c>
    </row>
    <row r="68" spans="1:10" x14ac:dyDescent="0.25">
      <c r="A68" s="101" t="s">
        <v>37</v>
      </c>
      <c r="B68" s="121" t="s">
        <v>10</v>
      </c>
      <c r="C68" s="122" t="s">
        <v>175</v>
      </c>
      <c r="D68" s="122" t="s">
        <v>99</v>
      </c>
      <c r="E68" s="98">
        <v>927</v>
      </c>
      <c r="F68" s="174">
        <v>80700</v>
      </c>
      <c r="G68" s="173" t="s">
        <v>38</v>
      </c>
      <c r="H68" s="314">
        <f>SUM(Лист1!G217)</f>
        <v>1663842</v>
      </c>
      <c r="I68" s="314">
        <f>SUM(Лист1!H217)</f>
        <v>1584642</v>
      </c>
      <c r="J68" s="314">
        <f>SUM(Лист1!I217)</f>
        <v>1584642</v>
      </c>
    </row>
    <row r="69" spans="1:10" x14ac:dyDescent="0.25">
      <c r="A69" s="111" t="s">
        <v>12</v>
      </c>
      <c r="B69" s="121" t="s">
        <v>10</v>
      </c>
      <c r="C69" s="122" t="s">
        <v>175</v>
      </c>
      <c r="D69" s="122" t="s">
        <v>99</v>
      </c>
      <c r="E69" s="98">
        <v>927</v>
      </c>
      <c r="F69" s="174">
        <v>80700</v>
      </c>
      <c r="G69" s="173" t="s">
        <v>13</v>
      </c>
      <c r="H69" s="314">
        <f>SUM(H70)</f>
        <v>119169</v>
      </c>
      <c r="I69" s="314">
        <f t="shared" ref="I69:J69" si="28">SUM(I70)</f>
        <v>119169</v>
      </c>
      <c r="J69" s="314">
        <f t="shared" si="28"/>
        <v>119169</v>
      </c>
    </row>
    <row r="70" spans="1:10" x14ac:dyDescent="0.25">
      <c r="A70" s="177" t="s">
        <v>188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80700</v>
      </c>
      <c r="G70" s="173" t="s">
        <v>15</v>
      </c>
      <c r="H70" s="314">
        <f>SUM(Лист1!G219)</f>
        <v>119169</v>
      </c>
      <c r="I70" s="314">
        <f>SUM(Лист1!H219)</f>
        <v>119169</v>
      </c>
      <c r="J70" s="314">
        <f>SUM(Лист1!I219)</f>
        <v>119169</v>
      </c>
    </row>
    <row r="71" spans="1:10" x14ac:dyDescent="0.25">
      <c r="A71" s="111" t="s">
        <v>39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80700</v>
      </c>
      <c r="G71" s="173" t="s">
        <v>40</v>
      </c>
      <c r="H71" s="314">
        <f>SUM(H72)</f>
        <v>22068</v>
      </c>
      <c r="I71" s="314">
        <f t="shared" ref="I71:J71" si="29">SUM(I72)</f>
        <v>22068</v>
      </c>
      <c r="J71" s="314">
        <f t="shared" si="29"/>
        <v>22068</v>
      </c>
    </row>
    <row r="72" spans="1:10" x14ac:dyDescent="0.25">
      <c r="A72" s="177" t="s">
        <v>168</v>
      </c>
      <c r="B72" s="121" t="s">
        <v>10</v>
      </c>
      <c r="C72" s="122" t="s">
        <v>175</v>
      </c>
      <c r="D72" s="122" t="s">
        <v>99</v>
      </c>
      <c r="E72" s="98">
        <v>927</v>
      </c>
      <c r="F72" s="174">
        <v>80700</v>
      </c>
      <c r="G72" s="173" t="s">
        <v>167</v>
      </c>
      <c r="H72" s="314">
        <f>SUM(Лист1!G221)</f>
        <v>22068</v>
      </c>
      <c r="I72" s="314">
        <f>SUM(Лист1!H221)</f>
        <v>22068</v>
      </c>
      <c r="J72" s="314">
        <f>SUM(Лист1!I221)</f>
        <v>22068</v>
      </c>
    </row>
    <row r="73" spans="1:10" ht="72.75" x14ac:dyDescent="0.25">
      <c r="A73" s="213" t="s">
        <v>299</v>
      </c>
      <c r="B73" s="123" t="s">
        <v>10</v>
      </c>
      <c r="C73" s="124" t="s">
        <v>175</v>
      </c>
      <c r="D73" s="124" t="s">
        <v>99</v>
      </c>
      <c r="E73" s="117">
        <v>927</v>
      </c>
      <c r="F73" s="202">
        <v>83350</v>
      </c>
      <c r="G73" s="203" t="s">
        <v>8</v>
      </c>
      <c r="H73" s="153">
        <f t="shared" ref="H73:J74" si="30">SUM(H74)</f>
        <v>72160.98</v>
      </c>
      <c r="I73" s="153">
        <f t="shared" si="30"/>
        <v>72160.98</v>
      </c>
      <c r="J73" s="153">
        <f t="shared" si="30"/>
        <v>72160.98</v>
      </c>
    </row>
    <row r="74" spans="1:10" x14ac:dyDescent="0.25">
      <c r="A74" s="101" t="s">
        <v>12</v>
      </c>
      <c r="B74" s="121" t="s">
        <v>10</v>
      </c>
      <c r="C74" s="122" t="s">
        <v>175</v>
      </c>
      <c r="D74" s="122" t="s">
        <v>99</v>
      </c>
      <c r="E74" s="104">
        <v>927</v>
      </c>
      <c r="F74" s="174">
        <v>83350</v>
      </c>
      <c r="G74" s="175" t="s">
        <v>13</v>
      </c>
      <c r="H74" s="314">
        <f t="shared" si="30"/>
        <v>72160.98</v>
      </c>
      <c r="I74" s="314">
        <f t="shared" si="30"/>
        <v>72160.98</v>
      </c>
      <c r="J74" s="314">
        <f t="shared" si="30"/>
        <v>72160.98</v>
      </c>
    </row>
    <row r="75" spans="1:10" x14ac:dyDescent="0.25">
      <c r="A75" s="177" t="s">
        <v>188</v>
      </c>
      <c r="B75" s="121" t="s">
        <v>10</v>
      </c>
      <c r="C75" s="122" t="s">
        <v>175</v>
      </c>
      <c r="D75" s="122" t="s">
        <v>99</v>
      </c>
      <c r="E75" s="104">
        <v>927</v>
      </c>
      <c r="F75" s="174">
        <v>83350</v>
      </c>
      <c r="G75" s="175" t="s">
        <v>15</v>
      </c>
      <c r="H75" s="314">
        <f>SUM(Лист1!G229)</f>
        <v>72160.98</v>
      </c>
      <c r="I75" s="314">
        <f>SUM(Лист1!H229)</f>
        <v>72160.98</v>
      </c>
      <c r="J75" s="314">
        <f>SUM(Лист1!I229)</f>
        <v>72160.98</v>
      </c>
    </row>
    <row r="76" spans="1:10" x14ac:dyDescent="0.25">
      <c r="A76" s="188" t="s">
        <v>314</v>
      </c>
      <c r="B76" s="123" t="s">
        <v>10</v>
      </c>
      <c r="C76" s="124" t="s">
        <v>175</v>
      </c>
      <c r="D76" s="124" t="s">
        <v>99</v>
      </c>
      <c r="E76" s="117">
        <v>927</v>
      </c>
      <c r="F76" s="202">
        <v>82300</v>
      </c>
      <c r="G76" s="203" t="s">
        <v>8</v>
      </c>
      <c r="H76" s="153">
        <f>SUM(H77+H80)</f>
        <v>50000</v>
      </c>
      <c r="I76" s="153">
        <f t="shared" ref="I76:J76" si="31">SUM(I77+I80)</f>
        <v>50000</v>
      </c>
      <c r="J76" s="153">
        <f t="shared" si="31"/>
        <v>50000</v>
      </c>
    </row>
    <row r="77" spans="1:10" ht="33" x14ac:dyDescent="0.25">
      <c r="A77" s="111" t="s">
        <v>33</v>
      </c>
      <c r="B77" s="121" t="s">
        <v>10</v>
      </c>
      <c r="C77" s="122" t="s">
        <v>175</v>
      </c>
      <c r="D77" s="122" t="s">
        <v>99</v>
      </c>
      <c r="E77" s="104">
        <v>927</v>
      </c>
      <c r="F77" s="174">
        <v>82300</v>
      </c>
      <c r="G77" s="175" t="s">
        <v>34</v>
      </c>
      <c r="H77" s="314">
        <f>SUM(H78)</f>
        <v>30000</v>
      </c>
      <c r="I77" s="314">
        <f t="shared" ref="I77:J77" si="32">SUM(I78)</f>
        <v>30000</v>
      </c>
      <c r="J77" s="314">
        <f t="shared" si="32"/>
        <v>30000</v>
      </c>
    </row>
    <row r="78" spans="1:10" x14ac:dyDescent="0.25">
      <c r="A78" s="177" t="s">
        <v>37</v>
      </c>
      <c r="B78" s="121" t="s">
        <v>10</v>
      </c>
      <c r="C78" s="122" t="s">
        <v>175</v>
      </c>
      <c r="D78" s="122" t="s">
        <v>99</v>
      </c>
      <c r="E78" s="104">
        <v>927</v>
      </c>
      <c r="F78" s="174">
        <v>82300</v>
      </c>
      <c r="G78" s="175" t="s">
        <v>38</v>
      </c>
      <c r="H78" s="314">
        <f>SUM(Лист1!G333)</f>
        <v>30000</v>
      </c>
      <c r="I78" s="314">
        <f>SUM(Лист1!H333)</f>
        <v>30000</v>
      </c>
      <c r="J78" s="314">
        <f>SUM(Лист1!I333)</f>
        <v>30000</v>
      </c>
    </row>
    <row r="79" spans="1:10" x14ac:dyDescent="0.25">
      <c r="A79" s="177" t="s">
        <v>35</v>
      </c>
      <c r="B79" s="121" t="s">
        <v>10</v>
      </c>
      <c r="C79" s="122" t="s">
        <v>175</v>
      </c>
      <c r="D79" s="122" t="s">
        <v>99</v>
      </c>
      <c r="E79" s="104">
        <v>927</v>
      </c>
      <c r="F79" s="174">
        <v>82300</v>
      </c>
      <c r="G79" s="175" t="s">
        <v>36</v>
      </c>
      <c r="H79" s="314"/>
      <c r="I79" s="314"/>
      <c r="J79" s="314"/>
    </row>
    <row r="80" spans="1:10" x14ac:dyDescent="0.25">
      <c r="A80" s="111" t="s">
        <v>12</v>
      </c>
      <c r="B80" s="121" t="s">
        <v>10</v>
      </c>
      <c r="C80" s="122" t="s">
        <v>175</v>
      </c>
      <c r="D80" s="122" t="s">
        <v>99</v>
      </c>
      <c r="E80" s="104">
        <v>927</v>
      </c>
      <c r="F80" s="174">
        <v>82300</v>
      </c>
      <c r="G80" s="175" t="s">
        <v>13</v>
      </c>
      <c r="H80" s="314">
        <f>SUM(H81)</f>
        <v>20000</v>
      </c>
      <c r="I80" s="314">
        <f t="shared" ref="I80:J80" si="33">SUM(I81)</f>
        <v>20000</v>
      </c>
      <c r="J80" s="314">
        <f t="shared" si="33"/>
        <v>20000</v>
      </c>
    </row>
    <row r="81" spans="1:10" x14ac:dyDescent="0.25">
      <c r="A81" s="177" t="s">
        <v>188</v>
      </c>
      <c r="B81" s="121" t="s">
        <v>10</v>
      </c>
      <c r="C81" s="122" t="s">
        <v>175</v>
      </c>
      <c r="D81" s="122" t="s">
        <v>99</v>
      </c>
      <c r="E81" s="104">
        <v>927</v>
      </c>
      <c r="F81" s="174">
        <v>82300</v>
      </c>
      <c r="G81" s="175" t="s">
        <v>15</v>
      </c>
      <c r="H81" s="314">
        <f>SUM(Лист1!G335)</f>
        <v>20000</v>
      </c>
      <c r="I81" s="314">
        <f>SUM(Лист1!H335)</f>
        <v>20000</v>
      </c>
      <c r="J81" s="314">
        <f>SUM(Лист1!I335)</f>
        <v>20000</v>
      </c>
    </row>
    <row r="82" spans="1:10" x14ac:dyDescent="0.25">
      <c r="A82" s="189" t="s">
        <v>310</v>
      </c>
      <c r="B82" s="123" t="s">
        <v>10</v>
      </c>
      <c r="C82" s="124" t="s">
        <v>175</v>
      </c>
      <c r="D82" s="124" t="s">
        <v>99</v>
      </c>
      <c r="E82" s="117">
        <v>927</v>
      </c>
      <c r="F82" s="202">
        <v>82360</v>
      </c>
      <c r="G82" s="203" t="s">
        <v>8</v>
      </c>
      <c r="H82" s="153">
        <f>SUM(H87+H85+H83)</f>
        <v>80000</v>
      </c>
      <c r="I82" s="153">
        <f t="shared" ref="I82:J82" si="34">SUM(I87+I85+I83)</f>
        <v>80000</v>
      </c>
      <c r="J82" s="153">
        <f t="shared" si="34"/>
        <v>80000</v>
      </c>
    </row>
    <row r="83" spans="1:10" ht="34.5" x14ac:dyDescent="0.25">
      <c r="A83" s="177" t="s">
        <v>33</v>
      </c>
      <c r="B83" s="121" t="s">
        <v>10</v>
      </c>
      <c r="C83" s="122" t="s">
        <v>175</v>
      </c>
      <c r="D83" s="122" t="s">
        <v>99</v>
      </c>
      <c r="E83" s="104">
        <v>927</v>
      </c>
      <c r="F83" s="174">
        <v>82360</v>
      </c>
      <c r="G83" s="175" t="s">
        <v>34</v>
      </c>
      <c r="H83" s="314">
        <f>SUM(Лист1!G284)</f>
        <v>3000</v>
      </c>
      <c r="I83" s="314">
        <f>SUM(Лист1!H284)</f>
        <v>3000</v>
      </c>
      <c r="J83" s="314">
        <f>SUM(Лист1!I284)</f>
        <v>3000</v>
      </c>
    </row>
    <row r="84" spans="1:10" x14ac:dyDescent="0.25">
      <c r="A84" s="177" t="s">
        <v>37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82360</v>
      </c>
      <c r="G84" s="175" t="s">
        <v>38</v>
      </c>
      <c r="H84" s="314">
        <f>SUM(Лист1!G285)</f>
        <v>3000</v>
      </c>
      <c r="I84" s="314">
        <f>SUM(Лист1!H285)</f>
        <v>3000</v>
      </c>
      <c r="J84" s="314">
        <f>SUM(Лист1!I285)</f>
        <v>3000</v>
      </c>
    </row>
    <row r="85" spans="1:10" x14ac:dyDescent="0.25">
      <c r="A85" s="177" t="s">
        <v>12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82360</v>
      </c>
      <c r="G85" s="175" t="s">
        <v>13</v>
      </c>
      <c r="H85" s="314">
        <f>SUM(H86:H86)</f>
        <v>68000</v>
      </c>
      <c r="I85" s="314">
        <f t="shared" ref="I85:J85" si="35">SUM(I86:I86)</f>
        <v>68000</v>
      </c>
      <c r="J85" s="314">
        <f t="shared" si="35"/>
        <v>68000</v>
      </c>
    </row>
    <row r="86" spans="1:10" x14ac:dyDescent="0.25">
      <c r="A86" s="177" t="s">
        <v>188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82360</v>
      </c>
      <c r="G86" s="175" t="s">
        <v>15</v>
      </c>
      <c r="H86" s="314">
        <f>SUM(Лист1!G287)</f>
        <v>68000</v>
      </c>
      <c r="I86" s="314">
        <f>SUM(Лист1!H287)</f>
        <v>68000</v>
      </c>
      <c r="J86" s="314">
        <f>SUM(Лист1!I287)</f>
        <v>68000</v>
      </c>
    </row>
    <row r="87" spans="1:10" x14ac:dyDescent="0.25">
      <c r="A87" s="101" t="s">
        <v>104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82360</v>
      </c>
      <c r="G87" s="175" t="s">
        <v>90</v>
      </c>
      <c r="H87" s="314">
        <f>SUM(H88:H88)</f>
        <v>9000</v>
      </c>
      <c r="I87" s="314">
        <f t="shared" ref="I87:J87" si="36">SUM(I88:I88)</f>
        <v>9000</v>
      </c>
      <c r="J87" s="314">
        <f t="shared" si="36"/>
        <v>9000</v>
      </c>
    </row>
    <row r="88" spans="1:10" x14ac:dyDescent="0.25">
      <c r="A88" s="183" t="s">
        <v>91</v>
      </c>
      <c r="B88" s="121" t="s">
        <v>10</v>
      </c>
      <c r="C88" s="122" t="s">
        <v>175</v>
      </c>
      <c r="D88" s="122" t="s">
        <v>99</v>
      </c>
      <c r="E88" s="104">
        <v>927</v>
      </c>
      <c r="F88" s="174">
        <v>82360</v>
      </c>
      <c r="G88" s="175" t="s">
        <v>92</v>
      </c>
      <c r="H88" s="314">
        <f>SUM(Лист1!G289)</f>
        <v>9000</v>
      </c>
      <c r="I88" s="314">
        <f>SUM(Лист1!H289)</f>
        <v>9000</v>
      </c>
      <c r="J88" s="314">
        <f>SUM(Лист1!I289)</f>
        <v>9000</v>
      </c>
    </row>
    <row r="89" spans="1:10" x14ac:dyDescent="0.25">
      <c r="A89" s="185" t="s">
        <v>360</v>
      </c>
      <c r="B89" s="123" t="s">
        <v>10</v>
      </c>
      <c r="C89" s="124" t="s">
        <v>175</v>
      </c>
      <c r="D89" s="124" t="s">
        <v>99</v>
      </c>
      <c r="E89" s="116">
        <v>927</v>
      </c>
      <c r="F89" s="204">
        <v>83290</v>
      </c>
      <c r="G89" s="205" t="s">
        <v>8</v>
      </c>
      <c r="H89" s="153">
        <f>SUM(H90)</f>
        <v>600000</v>
      </c>
      <c r="I89" s="153">
        <f t="shared" ref="I89:J89" si="37">SUM(I90)</f>
        <v>0</v>
      </c>
      <c r="J89" s="153">
        <f t="shared" si="37"/>
        <v>0</v>
      </c>
    </row>
    <row r="90" spans="1:10" x14ac:dyDescent="0.25">
      <c r="A90" s="186" t="s">
        <v>12</v>
      </c>
      <c r="B90" s="121" t="s">
        <v>10</v>
      </c>
      <c r="C90" s="122" t="s">
        <v>175</v>
      </c>
      <c r="D90" s="122" t="s">
        <v>99</v>
      </c>
      <c r="E90" s="98">
        <v>927</v>
      </c>
      <c r="F90" s="174">
        <v>83290</v>
      </c>
      <c r="G90" s="173" t="s">
        <v>13</v>
      </c>
      <c r="H90" s="314">
        <f t="shared" ref="H90:J90" si="38">SUM(H91)</f>
        <v>600000</v>
      </c>
      <c r="I90" s="314">
        <f t="shared" si="38"/>
        <v>0</v>
      </c>
      <c r="J90" s="314">
        <f t="shared" si="38"/>
        <v>0</v>
      </c>
    </row>
    <row r="91" spans="1:10" x14ac:dyDescent="0.25">
      <c r="A91" s="177" t="s">
        <v>188</v>
      </c>
      <c r="B91" s="121" t="s">
        <v>10</v>
      </c>
      <c r="C91" s="122" t="s">
        <v>175</v>
      </c>
      <c r="D91" s="122" t="s">
        <v>99</v>
      </c>
      <c r="E91" s="98">
        <v>927</v>
      </c>
      <c r="F91" s="174">
        <v>83290</v>
      </c>
      <c r="G91" s="173" t="s">
        <v>15</v>
      </c>
      <c r="H91" s="314">
        <f>SUM(Лист1!G263)</f>
        <v>600000</v>
      </c>
      <c r="I91" s="314">
        <f>SUM(Лист1!H263)</f>
        <v>0</v>
      </c>
      <c r="J91" s="314">
        <f>SUM(Лист1!I263)</f>
        <v>0</v>
      </c>
    </row>
    <row r="92" spans="1:10" ht="51.75" x14ac:dyDescent="0.25">
      <c r="A92" s="185" t="s">
        <v>308</v>
      </c>
      <c r="B92" s="123" t="s">
        <v>10</v>
      </c>
      <c r="C92" s="124" t="s">
        <v>175</v>
      </c>
      <c r="D92" s="124" t="s">
        <v>99</v>
      </c>
      <c r="E92" s="116">
        <v>927</v>
      </c>
      <c r="F92" s="204">
        <v>81830</v>
      </c>
      <c r="G92" s="205" t="s">
        <v>8</v>
      </c>
      <c r="H92" s="153">
        <f>SUM(H93)</f>
        <v>52585</v>
      </c>
      <c r="I92" s="153">
        <f t="shared" ref="I92:J92" si="39">SUM(I93)</f>
        <v>54688.4</v>
      </c>
      <c r="J92" s="153">
        <f t="shared" si="39"/>
        <v>56875.94</v>
      </c>
    </row>
    <row r="93" spans="1:10" x14ac:dyDescent="0.25">
      <c r="A93" s="101" t="s">
        <v>12</v>
      </c>
      <c r="B93" s="121" t="s">
        <v>10</v>
      </c>
      <c r="C93" s="122" t="s">
        <v>175</v>
      </c>
      <c r="D93" s="122" t="s">
        <v>99</v>
      </c>
      <c r="E93" s="98">
        <v>927</v>
      </c>
      <c r="F93" s="174">
        <v>81830</v>
      </c>
      <c r="G93" s="173" t="s">
        <v>13</v>
      </c>
      <c r="H93" s="314">
        <f t="shared" ref="H93:J96" si="40">SUM(H94)</f>
        <v>52585</v>
      </c>
      <c r="I93" s="314">
        <f t="shared" si="40"/>
        <v>54688.4</v>
      </c>
      <c r="J93" s="314">
        <f t="shared" si="40"/>
        <v>56875.94</v>
      </c>
    </row>
    <row r="94" spans="1:10" x14ac:dyDescent="0.25">
      <c r="A94" s="177" t="s">
        <v>188</v>
      </c>
      <c r="B94" s="121" t="s">
        <v>10</v>
      </c>
      <c r="C94" s="122" t="s">
        <v>175</v>
      </c>
      <c r="D94" s="122" t="s">
        <v>99</v>
      </c>
      <c r="E94" s="98">
        <v>927</v>
      </c>
      <c r="F94" s="174">
        <v>81830</v>
      </c>
      <c r="G94" s="173" t="s">
        <v>15</v>
      </c>
      <c r="H94" s="314">
        <f>SUM(Лист1!G256)</f>
        <v>52585</v>
      </c>
      <c r="I94" s="314">
        <f>SUM(Лист1!H256)</f>
        <v>54688.4</v>
      </c>
      <c r="J94" s="314">
        <f>SUM(Лист1!I256)</f>
        <v>56875.94</v>
      </c>
    </row>
    <row r="95" spans="1:10" ht="90" x14ac:dyDescent="0.25">
      <c r="A95" s="185" t="s">
        <v>358</v>
      </c>
      <c r="B95" s="123" t="s">
        <v>10</v>
      </c>
      <c r="C95" s="124" t="s">
        <v>175</v>
      </c>
      <c r="D95" s="124" t="s">
        <v>99</v>
      </c>
      <c r="E95" s="116">
        <v>927</v>
      </c>
      <c r="F95" s="204">
        <v>83760</v>
      </c>
      <c r="G95" s="205" t="s">
        <v>8</v>
      </c>
      <c r="H95" s="153">
        <f>SUM(H96)</f>
        <v>189865</v>
      </c>
      <c r="I95" s="153">
        <f t="shared" ref="I95:J95" si="41">SUM(I96)</f>
        <v>0</v>
      </c>
      <c r="J95" s="153">
        <f t="shared" si="41"/>
        <v>0</v>
      </c>
    </row>
    <row r="96" spans="1:10" x14ac:dyDescent="0.25">
      <c r="A96" s="177" t="s">
        <v>53</v>
      </c>
      <c r="B96" s="121" t="s">
        <v>10</v>
      </c>
      <c r="C96" s="122" t="s">
        <v>175</v>
      </c>
      <c r="D96" s="122" t="s">
        <v>99</v>
      </c>
      <c r="E96" s="98">
        <v>927</v>
      </c>
      <c r="F96" s="174">
        <v>83760</v>
      </c>
      <c r="G96" s="173" t="s">
        <v>54</v>
      </c>
      <c r="H96" s="314">
        <f t="shared" si="40"/>
        <v>189865</v>
      </c>
      <c r="I96" s="314">
        <f t="shared" si="40"/>
        <v>0</v>
      </c>
      <c r="J96" s="314">
        <f t="shared" si="40"/>
        <v>0</v>
      </c>
    </row>
    <row r="97" spans="1:10" x14ac:dyDescent="0.25">
      <c r="A97" s="177" t="s">
        <v>55</v>
      </c>
      <c r="B97" s="121" t="s">
        <v>10</v>
      </c>
      <c r="C97" s="122" t="s">
        <v>175</v>
      </c>
      <c r="D97" s="122" t="s">
        <v>99</v>
      </c>
      <c r="E97" s="98">
        <v>927</v>
      </c>
      <c r="F97" s="174">
        <v>83760</v>
      </c>
      <c r="G97" s="173" t="s">
        <v>56</v>
      </c>
      <c r="H97" s="314">
        <f>SUM(Лист1!G259)</f>
        <v>189865</v>
      </c>
      <c r="I97" s="314">
        <f>SUM(Лист1!H259)</f>
        <v>0</v>
      </c>
      <c r="J97" s="314">
        <f>SUM(Лист1!I259)</f>
        <v>0</v>
      </c>
    </row>
    <row r="98" spans="1:10" ht="60.75" x14ac:dyDescent="0.25">
      <c r="A98" s="141" t="s">
        <v>83</v>
      </c>
      <c r="B98" s="123" t="s">
        <v>10</v>
      </c>
      <c r="C98" s="124" t="s">
        <v>175</v>
      </c>
      <c r="D98" s="124" t="s">
        <v>99</v>
      </c>
      <c r="E98" s="116">
        <v>927</v>
      </c>
      <c r="F98" s="204">
        <v>12020</v>
      </c>
      <c r="G98" s="205" t="s">
        <v>8</v>
      </c>
      <c r="H98" s="153">
        <f>SUM(H99+H101+H103)</f>
        <v>301256</v>
      </c>
      <c r="I98" s="153">
        <f t="shared" ref="I98:J98" si="42">SUM(I99+I101+I103)</f>
        <v>301256</v>
      </c>
      <c r="J98" s="153">
        <f t="shared" si="42"/>
        <v>301256</v>
      </c>
    </row>
    <row r="99" spans="1:10" ht="33" x14ac:dyDescent="0.25">
      <c r="A99" s="111" t="s">
        <v>33</v>
      </c>
      <c r="B99" s="121" t="s">
        <v>10</v>
      </c>
      <c r="C99" s="122" t="s">
        <v>175</v>
      </c>
      <c r="D99" s="122" t="s">
        <v>99</v>
      </c>
      <c r="E99" s="98">
        <v>927</v>
      </c>
      <c r="F99" s="174">
        <v>12020</v>
      </c>
      <c r="G99" s="173" t="s">
        <v>34</v>
      </c>
      <c r="H99" s="314">
        <f>SUM(H100)</f>
        <v>259850</v>
      </c>
      <c r="I99" s="314">
        <f t="shared" ref="I99:J99" si="43">SUM(I100)</f>
        <v>259850</v>
      </c>
      <c r="J99" s="314">
        <f t="shared" si="43"/>
        <v>259850</v>
      </c>
    </row>
    <row r="100" spans="1:10" x14ac:dyDescent="0.25">
      <c r="A100" s="159" t="s">
        <v>35</v>
      </c>
      <c r="B100" s="157" t="s">
        <v>10</v>
      </c>
      <c r="C100" s="156">
        <v>0</v>
      </c>
      <c r="D100" s="156">
        <v>12</v>
      </c>
      <c r="E100" s="158">
        <v>927</v>
      </c>
      <c r="F100" s="275">
        <v>12020</v>
      </c>
      <c r="G100" s="255" t="s">
        <v>36</v>
      </c>
      <c r="H100" s="314">
        <f>SUM(Лист1!G191)</f>
        <v>259850</v>
      </c>
      <c r="I100" s="314">
        <f>SUM(Лист1!H191)</f>
        <v>259850</v>
      </c>
      <c r="J100" s="314">
        <f>SUM(Лист1!I191)</f>
        <v>259850</v>
      </c>
    </row>
    <row r="101" spans="1:10" x14ac:dyDescent="0.25">
      <c r="A101" s="163" t="s">
        <v>12</v>
      </c>
      <c r="B101" s="157" t="s">
        <v>10</v>
      </c>
      <c r="C101" s="156">
        <v>0</v>
      </c>
      <c r="D101" s="156">
        <v>12</v>
      </c>
      <c r="E101" s="158">
        <v>927</v>
      </c>
      <c r="F101" s="174">
        <v>12020</v>
      </c>
      <c r="G101" s="255" t="s">
        <v>13</v>
      </c>
      <c r="H101" s="314">
        <f>SUM(H102)</f>
        <v>41006</v>
      </c>
      <c r="I101" s="314">
        <f t="shared" ref="I101:J101" si="44">SUM(I102)</f>
        <v>41006</v>
      </c>
      <c r="J101" s="314">
        <f t="shared" si="44"/>
        <v>41006</v>
      </c>
    </row>
    <row r="102" spans="1:10" x14ac:dyDescent="0.25">
      <c r="A102" s="177" t="s">
        <v>188</v>
      </c>
      <c r="B102" s="157" t="s">
        <v>10</v>
      </c>
      <c r="C102" s="156">
        <v>0</v>
      </c>
      <c r="D102" s="156">
        <v>12</v>
      </c>
      <c r="E102" s="158">
        <v>927</v>
      </c>
      <c r="F102" s="174">
        <v>12020</v>
      </c>
      <c r="G102" s="255" t="s">
        <v>15</v>
      </c>
      <c r="H102" s="314">
        <f>SUM(Лист1!G193)</f>
        <v>41006</v>
      </c>
      <c r="I102" s="314">
        <f>SUM(Лист1!H193)</f>
        <v>41006</v>
      </c>
      <c r="J102" s="314">
        <f>SUM(Лист1!I193)</f>
        <v>41006</v>
      </c>
    </row>
    <row r="103" spans="1:10" x14ac:dyDescent="0.25">
      <c r="A103" s="177" t="s">
        <v>53</v>
      </c>
      <c r="B103" s="157" t="s">
        <v>10</v>
      </c>
      <c r="C103" s="156">
        <v>0</v>
      </c>
      <c r="D103" s="156">
        <v>12</v>
      </c>
      <c r="E103" s="158">
        <v>927</v>
      </c>
      <c r="F103" s="174">
        <v>12020</v>
      </c>
      <c r="G103" s="255">
        <v>500</v>
      </c>
      <c r="H103" s="314">
        <f>SUM(H104)</f>
        <v>400</v>
      </c>
      <c r="I103" s="314">
        <f t="shared" ref="I103:J103" si="45">SUM(I104)</f>
        <v>400</v>
      </c>
      <c r="J103" s="314">
        <f t="shared" si="45"/>
        <v>400</v>
      </c>
    </row>
    <row r="104" spans="1:10" x14ac:dyDescent="0.25">
      <c r="A104" s="177" t="s">
        <v>171</v>
      </c>
      <c r="B104" s="157" t="s">
        <v>10</v>
      </c>
      <c r="C104" s="156">
        <v>0</v>
      </c>
      <c r="D104" s="156">
        <v>12</v>
      </c>
      <c r="E104" s="158">
        <v>927</v>
      </c>
      <c r="F104" s="174">
        <v>12020</v>
      </c>
      <c r="G104" s="255">
        <v>530</v>
      </c>
      <c r="H104" s="314">
        <f>SUM(Лист1!G195)</f>
        <v>400</v>
      </c>
      <c r="I104" s="314">
        <f>SUM(Лист1!H195)</f>
        <v>400</v>
      </c>
      <c r="J104" s="314">
        <f>SUM(Лист1!I195)</f>
        <v>400</v>
      </c>
    </row>
    <row r="105" spans="1:10" ht="24.75" x14ac:dyDescent="0.25">
      <c r="A105" s="161" t="s">
        <v>111</v>
      </c>
      <c r="B105" s="160" t="s">
        <v>10</v>
      </c>
      <c r="C105" s="154">
        <v>0</v>
      </c>
      <c r="D105" s="154">
        <v>12</v>
      </c>
      <c r="E105" s="155">
        <v>927</v>
      </c>
      <c r="F105" s="261">
        <v>12020</v>
      </c>
      <c r="G105" s="261" t="s">
        <v>8</v>
      </c>
      <c r="H105" s="153">
        <f>SUM(H106+H108)</f>
        <v>793500</v>
      </c>
      <c r="I105" s="153">
        <f t="shared" ref="I105:J105" si="46">SUM(I106+I108)</f>
        <v>793500</v>
      </c>
      <c r="J105" s="153">
        <f t="shared" si="46"/>
        <v>793500</v>
      </c>
    </row>
    <row r="106" spans="1:10" ht="34.5" x14ac:dyDescent="0.25">
      <c r="A106" s="159" t="s">
        <v>33</v>
      </c>
      <c r="B106" s="157" t="s">
        <v>10</v>
      </c>
      <c r="C106" s="156">
        <v>0</v>
      </c>
      <c r="D106" s="156">
        <v>12</v>
      </c>
      <c r="E106" s="158">
        <v>927</v>
      </c>
      <c r="F106" s="275">
        <v>12020</v>
      </c>
      <c r="G106" s="255" t="s">
        <v>34</v>
      </c>
      <c r="H106" s="314">
        <f>SUM(H107)</f>
        <v>784500</v>
      </c>
      <c r="I106" s="314">
        <f t="shared" ref="I106:J106" si="47">SUM(I107)</f>
        <v>784500</v>
      </c>
      <c r="J106" s="314">
        <f t="shared" si="47"/>
        <v>784500</v>
      </c>
    </row>
    <row r="107" spans="1:10" x14ac:dyDescent="0.25">
      <c r="A107" s="159" t="s">
        <v>35</v>
      </c>
      <c r="B107" s="157" t="s">
        <v>10</v>
      </c>
      <c r="C107" s="156">
        <v>0</v>
      </c>
      <c r="D107" s="156">
        <v>12</v>
      </c>
      <c r="E107" s="158">
        <v>927</v>
      </c>
      <c r="F107" s="275">
        <v>12020</v>
      </c>
      <c r="G107" s="255" t="s">
        <v>36</v>
      </c>
      <c r="H107" s="314">
        <f>SUM(Лист1!G317)</f>
        <v>784500</v>
      </c>
      <c r="I107" s="314">
        <f>SUM(Лист1!H317)</f>
        <v>784500</v>
      </c>
      <c r="J107" s="314">
        <f>SUM(Лист1!I317)</f>
        <v>784500</v>
      </c>
    </row>
    <row r="108" spans="1:10" x14ac:dyDescent="0.25">
      <c r="A108" s="101" t="s">
        <v>12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275">
        <v>12020</v>
      </c>
      <c r="G108" s="173" t="s">
        <v>13</v>
      </c>
      <c r="H108" s="314">
        <f>SUM(H109)</f>
        <v>9000</v>
      </c>
      <c r="I108" s="314">
        <f t="shared" ref="I108:J108" si="48">SUM(I109)</f>
        <v>9000</v>
      </c>
      <c r="J108" s="314">
        <f t="shared" si="48"/>
        <v>9000</v>
      </c>
    </row>
    <row r="109" spans="1:10" x14ac:dyDescent="0.25">
      <c r="A109" s="177" t="s">
        <v>188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275">
        <v>12020</v>
      </c>
      <c r="G109" s="173" t="s">
        <v>15</v>
      </c>
      <c r="H109" s="314">
        <f>SUM(Лист1!G319)</f>
        <v>9000</v>
      </c>
      <c r="I109" s="314">
        <f>SUM(Лист1!H319)</f>
        <v>9000</v>
      </c>
      <c r="J109" s="314">
        <f>SUM(Лист1!I319)</f>
        <v>9000</v>
      </c>
    </row>
    <row r="110" spans="1:10" ht="26.25" x14ac:dyDescent="0.25">
      <c r="A110" s="184" t="s">
        <v>312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82450</v>
      </c>
      <c r="G110" s="205" t="s">
        <v>8</v>
      </c>
      <c r="H110" s="153">
        <f>SUM(H111)</f>
        <v>3149842</v>
      </c>
      <c r="I110" s="153">
        <f t="shared" ref="I110:J111" si="49">SUM(I111)</f>
        <v>3149842</v>
      </c>
      <c r="J110" s="153">
        <f t="shared" si="49"/>
        <v>3149842</v>
      </c>
    </row>
    <row r="111" spans="1:10" x14ac:dyDescent="0.25">
      <c r="A111" s="102" t="s">
        <v>104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82450</v>
      </c>
      <c r="G111" s="173" t="s">
        <v>90</v>
      </c>
      <c r="H111" s="314">
        <f>SUM(H112)</f>
        <v>3149842</v>
      </c>
      <c r="I111" s="314">
        <f t="shared" si="49"/>
        <v>3149842</v>
      </c>
      <c r="J111" s="314">
        <f t="shared" si="49"/>
        <v>3149842</v>
      </c>
    </row>
    <row r="112" spans="1:10" ht="18.600000000000001" customHeight="1" x14ac:dyDescent="0.25">
      <c r="A112" s="300" t="s">
        <v>193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82450</v>
      </c>
      <c r="G112" s="173" t="s">
        <v>191</v>
      </c>
      <c r="H112" s="314">
        <f>SUM(Лист1!G294)</f>
        <v>3149842</v>
      </c>
      <c r="I112" s="314">
        <f>SUM(Лист1!H294)</f>
        <v>3149842</v>
      </c>
      <c r="J112" s="314">
        <f>SUM(Лист1!I294)</f>
        <v>3149842</v>
      </c>
    </row>
    <row r="113" spans="1:10" ht="51.75" x14ac:dyDescent="0.25">
      <c r="A113" s="189" t="s">
        <v>59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51180</v>
      </c>
      <c r="G113" s="205" t="s">
        <v>8</v>
      </c>
      <c r="H113" s="153">
        <f>SUM(H114)</f>
        <v>1343978</v>
      </c>
      <c r="I113" s="153">
        <f t="shared" ref="I113:J113" si="50">SUM(I114)</f>
        <v>1358241</v>
      </c>
      <c r="J113" s="153">
        <f t="shared" si="50"/>
        <v>1407066</v>
      </c>
    </row>
    <row r="114" spans="1:10" x14ac:dyDescent="0.25">
      <c r="A114" s="177" t="s">
        <v>53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51180</v>
      </c>
      <c r="G114" s="173" t="s">
        <v>54</v>
      </c>
      <c r="H114" s="314">
        <f t="shared" ref="H114:J114" si="51">SUM(H115)</f>
        <v>1343978</v>
      </c>
      <c r="I114" s="314">
        <f t="shared" si="51"/>
        <v>1358241</v>
      </c>
      <c r="J114" s="314">
        <f t="shared" si="51"/>
        <v>1407066</v>
      </c>
    </row>
    <row r="115" spans="1:10" x14ac:dyDescent="0.25">
      <c r="A115" s="177" t="s">
        <v>171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51180</v>
      </c>
      <c r="G115" s="173" t="s">
        <v>170</v>
      </c>
      <c r="H115" s="314">
        <f>SUM(Лист1!G212)</f>
        <v>1343978</v>
      </c>
      <c r="I115" s="314">
        <f>SUM(Лист1!H212)</f>
        <v>1358241</v>
      </c>
      <c r="J115" s="314">
        <f>SUM(Лист1!I212)</f>
        <v>1407066</v>
      </c>
    </row>
    <row r="116" spans="1:10" ht="51.75" x14ac:dyDescent="0.25">
      <c r="A116" s="184" t="s">
        <v>109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 t="s">
        <v>201</v>
      </c>
      <c r="G116" s="205" t="s">
        <v>8</v>
      </c>
      <c r="H116" s="283">
        <f>SUM(H117)</f>
        <v>11361636</v>
      </c>
      <c r="I116" s="283">
        <f t="shared" ref="I116:J116" si="52">SUM(I117)</f>
        <v>4734015</v>
      </c>
      <c r="J116" s="283">
        <f t="shared" si="52"/>
        <v>4734015</v>
      </c>
    </row>
    <row r="117" spans="1:10" ht="22.5" x14ac:dyDescent="0.25">
      <c r="A117" s="306" t="s">
        <v>84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216" t="s">
        <v>201</v>
      </c>
      <c r="G117" s="173" t="s">
        <v>85</v>
      </c>
      <c r="H117" s="314">
        <f t="shared" ref="H117:J117" si="53">SUM(H118)</f>
        <v>11361636</v>
      </c>
      <c r="I117" s="314">
        <f t="shared" si="53"/>
        <v>4734015</v>
      </c>
      <c r="J117" s="314">
        <f t="shared" si="53"/>
        <v>4734015</v>
      </c>
    </row>
    <row r="118" spans="1:10" x14ac:dyDescent="0.25">
      <c r="A118" s="307" t="s">
        <v>86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216" t="s">
        <v>201</v>
      </c>
      <c r="G118" s="173" t="s">
        <v>87</v>
      </c>
      <c r="H118" s="314">
        <f>SUM(Лист1!G308)</f>
        <v>11361636</v>
      </c>
      <c r="I118" s="314">
        <f>SUM(Лист1!H308)</f>
        <v>4734015</v>
      </c>
      <c r="J118" s="314">
        <f>SUM(Лист1!I308)</f>
        <v>4734015</v>
      </c>
    </row>
    <row r="119" spans="1:10" ht="36.75" x14ac:dyDescent="0.25">
      <c r="A119" s="142" t="s">
        <v>107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16710</v>
      </c>
      <c r="G119" s="205" t="s">
        <v>8</v>
      </c>
      <c r="H119" s="153">
        <f t="shared" ref="H119:J120" si="54">SUM(H120)</f>
        <v>0</v>
      </c>
      <c r="I119" s="153">
        <f t="shared" si="54"/>
        <v>21000</v>
      </c>
      <c r="J119" s="153">
        <f t="shared" si="54"/>
        <v>21000</v>
      </c>
    </row>
    <row r="120" spans="1:10" x14ac:dyDescent="0.25">
      <c r="A120" s="102" t="s">
        <v>89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16710</v>
      </c>
      <c r="G120" s="173" t="s">
        <v>90</v>
      </c>
      <c r="H120" s="314">
        <f t="shared" si="54"/>
        <v>0</v>
      </c>
      <c r="I120" s="314">
        <f t="shared" si="54"/>
        <v>21000</v>
      </c>
      <c r="J120" s="314">
        <f t="shared" si="54"/>
        <v>21000</v>
      </c>
    </row>
    <row r="121" spans="1:10" ht="23.25" x14ac:dyDescent="0.25">
      <c r="A121" s="178" t="s">
        <v>192</v>
      </c>
      <c r="B121" s="121" t="s">
        <v>10</v>
      </c>
      <c r="C121" s="122" t="s">
        <v>175</v>
      </c>
      <c r="D121" s="122" t="s">
        <v>99</v>
      </c>
      <c r="E121" s="98">
        <v>927</v>
      </c>
      <c r="F121" s="174">
        <v>16710</v>
      </c>
      <c r="G121" s="173" t="s">
        <v>191</v>
      </c>
      <c r="H121" s="314">
        <f>SUM(Лист1!G298)</f>
        <v>0</v>
      </c>
      <c r="I121" s="314">
        <f>SUM(Лист1!H298)</f>
        <v>21000</v>
      </c>
      <c r="J121" s="314">
        <f>SUM(Лист1!I298)</f>
        <v>21000</v>
      </c>
    </row>
    <row r="122" spans="1:10" ht="90" x14ac:dyDescent="0.25">
      <c r="A122" s="184" t="s">
        <v>344</v>
      </c>
      <c r="B122" s="123" t="s">
        <v>10</v>
      </c>
      <c r="C122" s="124" t="s">
        <v>175</v>
      </c>
      <c r="D122" s="124" t="s">
        <v>99</v>
      </c>
      <c r="E122" s="117">
        <v>927</v>
      </c>
      <c r="F122" s="204">
        <v>16720</v>
      </c>
      <c r="G122" s="201" t="s">
        <v>8</v>
      </c>
      <c r="H122" s="153">
        <f>SUM(H123+H128+H131)</f>
        <v>29400200</v>
      </c>
      <c r="I122" s="153">
        <f t="shared" ref="I122:J122" si="55">SUM(I123+I128+I131)</f>
        <v>29082700</v>
      </c>
      <c r="J122" s="153">
        <f t="shared" si="55"/>
        <v>29446000</v>
      </c>
    </row>
    <row r="123" spans="1:10" ht="115.5" x14ac:dyDescent="0.25">
      <c r="A123" s="184" t="s">
        <v>349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216">
        <v>16721</v>
      </c>
      <c r="G123" s="199" t="s">
        <v>8</v>
      </c>
      <c r="H123" s="326">
        <f>SUM(H124+H126)</f>
        <v>937848</v>
      </c>
      <c r="I123" s="326">
        <f t="shared" ref="I123:J123" si="56">SUM(I124+I126)</f>
        <v>937848</v>
      </c>
      <c r="J123" s="326">
        <f t="shared" si="56"/>
        <v>937848</v>
      </c>
    </row>
    <row r="124" spans="1:10" ht="35.450000000000003" customHeight="1" x14ac:dyDescent="0.25">
      <c r="A124" s="177" t="s">
        <v>33</v>
      </c>
      <c r="B124" s="121" t="s">
        <v>10</v>
      </c>
      <c r="C124" s="122" t="s">
        <v>175</v>
      </c>
      <c r="D124" s="122" t="s">
        <v>99</v>
      </c>
      <c r="E124" s="98">
        <v>927</v>
      </c>
      <c r="F124" s="216">
        <v>16721</v>
      </c>
      <c r="G124" s="173" t="s">
        <v>34</v>
      </c>
      <c r="H124" s="314">
        <f>SUM(H125)</f>
        <v>937848</v>
      </c>
      <c r="I124" s="314">
        <f t="shared" ref="I124:J124" si="57">SUM(I125)</f>
        <v>937848</v>
      </c>
      <c r="J124" s="314">
        <f t="shared" si="57"/>
        <v>937848</v>
      </c>
    </row>
    <row r="125" spans="1:10" x14ac:dyDescent="0.25">
      <c r="A125" s="177" t="s">
        <v>35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216">
        <v>16721</v>
      </c>
      <c r="G125" s="173" t="s">
        <v>36</v>
      </c>
      <c r="H125" s="314">
        <f>SUM(Лист1!G323)</f>
        <v>937848</v>
      </c>
      <c r="I125" s="314">
        <f>SUM(Лист1!H323)</f>
        <v>937848</v>
      </c>
      <c r="J125" s="314">
        <f>SUM(Лист1!I323)</f>
        <v>937848</v>
      </c>
    </row>
    <row r="126" spans="1:10" x14ac:dyDescent="0.25">
      <c r="A126" s="101" t="s">
        <v>12</v>
      </c>
      <c r="B126" s="121" t="s">
        <v>10</v>
      </c>
      <c r="C126" s="122" t="s">
        <v>175</v>
      </c>
      <c r="D126" s="122" t="s">
        <v>99</v>
      </c>
      <c r="E126" s="104">
        <v>927</v>
      </c>
      <c r="F126" s="216">
        <v>16721</v>
      </c>
      <c r="G126" s="173" t="s">
        <v>13</v>
      </c>
      <c r="H126" s="314">
        <f>SUM(H127)</f>
        <v>0</v>
      </c>
      <c r="I126" s="314">
        <f t="shared" ref="I126:J126" si="58">SUM(I127)</f>
        <v>0</v>
      </c>
      <c r="J126" s="314">
        <f t="shared" si="58"/>
        <v>0</v>
      </c>
    </row>
    <row r="127" spans="1:10" x14ac:dyDescent="0.25">
      <c r="A127" s="177" t="s">
        <v>188</v>
      </c>
      <c r="B127" s="121" t="s">
        <v>10</v>
      </c>
      <c r="C127" s="122" t="s">
        <v>175</v>
      </c>
      <c r="D127" s="122" t="s">
        <v>99</v>
      </c>
      <c r="E127" s="104">
        <v>927</v>
      </c>
      <c r="F127" s="216">
        <v>16721</v>
      </c>
      <c r="G127" s="173" t="s">
        <v>15</v>
      </c>
      <c r="H127" s="314">
        <f>SUM(Лист1!G325)</f>
        <v>0</v>
      </c>
      <c r="I127" s="314">
        <f>SUM(Лист1!H325)</f>
        <v>0</v>
      </c>
      <c r="J127" s="314">
        <f>SUM(Лист1!I325)</f>
        <v>0</v>
      </c>
    </row>
    <row r="128" spans="1:10" ht="126" customHeight="1" x14ac:dyDescent="0.25">
      <c r="A128" s="184" t="s">
        <v>345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216">
        <v>16722</v>
      </c>
      <c r="G128" s="199" t="s">
        <v>8</v>
      </c>
      <c r="H128" s="348">
        <f>SUM(H129)</f>
        <v>119000</v>
      </c>
      <c r="I128" s="347">
        <f t="shared" ref="I128:J128" si="59">SUM(H129)</f>
        <v>119000</v>
      </c>
      <c r="J128" s="347">
        <f t="shared" si="59"/>
        <v>119000</v>
      </c>
    </row>
    <row r="129" spans="1:10" x14ac:dyDescent="0.25">
      <c r="A129" s="177" t="s">
        <v>12</v>
      </c>
      <c r="B129" s="121" t="s">
        <v>10</v>
      </c>
      <c r="C129" s="122" t="s">
        <v>175</v>
      </c>
      <c r="D129" s="122" t="s">
        <v>99</v>
      </c>
      <c r="E129" s="104">
        <v>927</v>
      </c>
      <c r="F129" s="174">
        <v>16722</v>
      </c>
      <c r="G129" s="173" t="s">
        <v>13</v>
      </c>
      <c r="H129" s="314">
        <f>SUM(H130)</f>
        <v>119000</v>
      </c>
      <c r="I129" s="314">
        <f t="shared" ref="I129:J129" si="60">SUM(I130)</f>
        <v>119000</v>
      </c>
      <c r="J129" s="314">
        <f t="shared" si="60"/>
        <v>119000</v>
      </c>
    </row>
    <row r="130" spans="1:10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104">
        <v>927</v>
      </c>
      <c r="F130" s="216">
        <v>16722</v>
      </c>
      <c r="G130" s="173" t="s">
        <v>15</v>
      </c>
      <c r="H130" s="314">
        <f>SUM(Лист1!G328)</f>
        <v>119000</v>
      </c>
      <c r="I130" s="314">
        <f>SUM(Лист1!H328)</f>
        <v>119000</v>
      </c>
      <c r="J130" s="314">
        <f>SUM(Лист1!I328)</f>
        <v>119000</v>
      </c>
    </row>
    <row r="131" spans="1:10" ht="141" x14ac:dyDescent="0.25">
      <c r="A131" s="184" t="s">
        <v>347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216">
        <v>16723</v>
      </c>
      <c r="G131" s="199" t="s">
        <v>8</v>
      </c>
      <c r="H131" s="314">
        <f>SUM(H132)</f>
        <v>28343352</v>
      </c>
      <c r="I131" s="314">
        <f t="shared" ref="I131:J131" si="61">SUM(I132)</f>
        <v>28025852</v>
      </c>
      <c r="J131" s="314">
        <f t="shared" si="61"/>
        <v>28389152</v>
      </c>
    </row>
    <row r="132" spans="1:10" x14ac:dyDescent="0.25">
      <c r="A132" s="178" t="s">
        <v>89</v>
      </c>
      <c r="B132" s="121" t="s">
        <v>10</v>
      </c>
      <c r="C132" s="122" t="s">
        <v>175</v>
      </c>
      <c r="D132" s="122" t="s">
        <v>99</v>
      </c>
      <c r="E132" s="104">
        <v>927</v>
      </c>
      <c r="F132" s="216">
        <v>16723</v>
      </c>
      <c r="G132" s="173" t="s">
        <v>90</v>
      </c>
      <c r="H132" s="314">
        <f>SUM(H134+H133)</f>
        <v>28343352</v>
      </c>
      <c r="I132" s="314">
        <f t="shared" ref="I132:J132" si="62">SUM(I134+I133)</f>
        <v>28025852</v>
      </c>
      <c r="J132" s="314">
        <f t="shared" si="62"/>
        <v>28389152</v>
      </c>
    </row>
    <row r="133" spans="1:10" x14ac:dyDescent="0.25">
      <c r="A133" s="178" t="s">
        <v>190</v>
      </c>
      <c r="B133" s="121" t="s">
        <v>10</v>
      </c>
      <c r="C133" s="122" t="s">
        <v>175</v>
      </c>
      <c r="D133" s="122" t="s">
        <v>99</v>
      </c>
      <c r="E133" s="104">
        <v>927</v>
      </c>
      <c r="F133" s="216">
        <v>16723</v>
      </c>
      <c r="G133" s="173" t="s">
        <v>189</v>
      </c>
      <c r="H133" s="314">
        <f>SUM(Лист1!G312)</f>
        <v>17996499</v>
      </c>
      <c r="I133" s="314">
        <f>SUM(Лист1!H312)</f>
        <v>17996499</v>
      </c>
      <c r="J133" s="314">
        <f>SUM(Лист1!I312)</f>
        <v>17996499</v>
      </c>
    </row>
    <row r="134" spans="1:10" ht="26.45" customHeight="1" x14ac:dyDescent="0.25">
      <c r="A134" s="178" t="s">
        <v>192</v>
      </c>
      <c r="B134" s="121" t="s">
        <v>10</v>
      </c>
      <c r="C134" s="122" t="s">
        <v>175</v>
      </c>
      <c r="D134" s="122" t="s">
        <v>99</v>
      </c>
      <c r="E134" s="104">
        <v>927</v>
      </c>
      <c r="F134" s="216">
        <v>16723</v>
      </c>
      <c r="G134" s="173" t="s">
        <v>191</v>
      </c>
      <c r="H134" s="314">
        <f>SUM(Лист1!G313)</f>
        <v>10346853</v>
      </c>
      <c r="I134" s="314">
        <f>SUM(Лист1!H313)</f>
        <v>10029353</v>
      </c>
      <c r="J134" s="314">
        <f>SUM(Лист1!I313)</f>
        <v>10392653</v>
      </c>
    </row>
    <row r="135" spans="1:10" x14ac:dyDescent="0.25">
      <c r="A135" s="141" t="s">
        <v>100</v>
      </c>
      <c r="B135" s="123" t="s">
        <v>10</v>
      </c>
      <c r="C135" s="124" t="s">
        <v>175</v>
      </c>
      <c r="D135" s="124" t="s">
        <v>99</v>
      </c>
      <c r="E135" s="116">
        <v>927</v>
      </c>
      <c r="F135" s="202">
        <v>80910</v>
      </c>
      <c r="G135" s="203" t="s">
        <v>8</v>
      </c>
      <c r="H135" s="153">
        <f t="shared" ref="H135:J136" si="63">SUM(H136)</f>
        <v>90000</v>
      </c>
      <c r="I135" s="153">
        <f t="shared" si="63"/>
        <v>90000</v>
      </c>
      <c r="J135" s="153">
        <f t="shared" si="63"/>
        <v>90000</v>
      </c>
    </row>
    <row r="136" spans="1:10" x14ac:dyDescent="0.25">
      <c r="A136" s="111" t="s">
        <v>12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80910</v>
      </c>
      <c r="G136" s="173" t="s">
        <v>13</v>
      </c>
      <c r="H136" s="314">
        <f t="shared" si="63"/>
        <v>90000</v>
      </c>
      <c r="I136" s="314">
        <f t="shared" si="63"/>
        <v>90000</v>
      </c>
      <c r="J136" s="314">
        <f t="shared" si="63"/>
        <v>90000</v>
      </c>
    </row>
    <row r="137" spans="1:10" x14ac:dyDescent="0.25">
      <c r="A137" s="177" t="s">
        <v>188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181">
        <v>80910</v>
      </c>
      <c r="G137" s="180" t="s">
        <v>15</v>
      </c>
      <c r="H137" s="314">
        <f>SUM(Лист1!G243)</f>
        <v>90000</v>
      </c>
      <c r="I137" s="314">
        <f>SUM(Лист1!H243)</f>
        <v>90000</v>
      </c>
      <c r="J137" s="314">
        <f>SUM(Лист1!I243)</f>
        <v>90000</v>
      </c>
    </row>
    <row r="138" spans="1:10" ht="48.75" x14ac:dyDescent="0.25">
      <c r="A138" s="141" t="s">
        <v>101</v>
      </c>
      <c r="B138" s="123" t="s">
        <v>10</v>
      </c>
      <c r="C138" s="124" t="s">
        <v>175</v>
      </c>
      <c r="D138" s="124" t="s">
        <v>99</v>
      </c>
      <c r="E138" s="116">
        <v>927</v>
      </c>
      <c r="F138" s="204">
        <v>17900</v>
      </c>
      <c r="G138" s="201" t="s">
        <v>8</v>
      </c>
      <c r="H138" s="153">
        <f>SUM(H139+H141)</f>
        <v>234462</v>
      </c>
      <c r="I138" s="153">
        <f t="shared" ref="I138:J138" si="64">SUM(I139+I141)</f>
        <v>234462</v>
      </c>
      <c r="J138" s="153">
        <f t="shared" si="64"/>
        <v>234462</v>
      </c>
    </row>
    <row r="139" spans="1:10" ht="43.9" customHeight="1" x14ac:dyDescent="0.25">
      <c r="A139" s="111" t="s">
        <v>33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17900</v>
      </c>
      <c r="G139" s="173" t="s">
        <v>34</v>
      </c>
      <c r="H139" s="314">
        <f>SUM(H140)</f>
        <v>188400</v>
      </c>
      <c r="I139" s="314">
        <f t="shared" ref="I139:J139" si="65">SUM(I140)</f>
        <v>188400</v>
      </c>
      <c r="J139" s="314">
        <f t="shared" si="65"/>
        <v>188400</v>
      </c>
    </row>
    <row r="140" spans="1:10" x14ac:dyDescent="0.25">
      <c r="A140" s="101" t="s">
        <v>35</v>
      </c>
      <c r="B140" s="121" t="s">
        <v>10</v>
      </c>
      <c r="C140" s="122" t="s">
        <v>175</v>
      </c>
      <c r="D140" s="122" t="s">
        <v>99</v>
      </c>
      <c r="E140" s="98">
        <v>927</v>
      </c>
      <c r="F140" s="174">
        <v>17900</v>
      </c>
      <c r="G140" s="173" t="s">
        <v>36</v>
      </c>
      <c r="H140" s="314">
        <f>SUM(Лист1!G246)</f>
        <v>188400</v>
      </c>
      <c r="I140" s="314">
        <f>SUM(Лист1!H246)</f>
        <v>188400</v>
      </c>
      <c r="J140" s="314">
        <f>SUM(Лист1!I246)</f>
        <v>188400</v>
      </c>
    </row>
    <row r="141" spans="1:10" x14ac:dyDescent="0.25">
      <c r="A141" s="111" t="s">
        <v>12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174">
        <v>17900</v>
      </c>
      <c r="G141" s="173" t="s">
        <v>13</v>
      </c>
      <c r="H141" s="314">
        <f>SUM(H142)</f>
        <v>46062</v>
      </c>
      <c r="I141" s="314">
        <f t="shared" ref="I141:J141" si="66">SUM(I142)</f>
        <v>46062</v>
      </c>
      <c r="J141" s="314">
        <f t="shared" si="66"/>
        <v>46062</v>
      </c>
    </row>
    <row r="142" spans="1:10" x14ac:dyDescent="0.25">
      <c r="A142" s="177" t="s">
        <v>188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174">
        <v>17900</v>
      </c>
      <c r="G142" s="173" t="s">
        <v>15</v>
      </c>
      <c r="H142" s="314">
        <f>SUM(Лист1!G248)</f>
        <v>46062</v>
      </c>
      <c r="I142" s="314">
        <f>SUM(Лист1!H248)</f>
        <v>46062</v>
      </c>
      <c r="J142" s="314">
        <f>SUM(Лист1!I248)</f>
        <v>46062</v>
      </c>
    </row>
    <row r="143" spans="1:10" ht="184.9" customHeight="1" x14ac:dyDescent="0.25">
      <c r="A143" s="189" t="s">
        <v>302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6" t="s">
        <v>363</v>
      </c>
      <c r="G143" s="206" t="s">
        <v>8</v>
      </c>
      <c r="H143" s="153">
        <f>SUM(H144+H146)</f>
        <v>3743000</v>
      </c>
      <c r="I143" s="153">
        <f t="shared" ref="I143:J143" si="67">SUM(I144+I146)</f>
        <v>3820000</v>
      </c>
      <c r="J143" s="153">
        <f t="shared" si="67"/>
        <v>4157000</v>
      </c>
    </row>
    <row r="144" spans="1:10" x14ac:dyDescent="0.25">
      <c r="A144" s="111" t="s">
        <v>12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80" t="s">
        <v>363</v>
      </c>
      <c r="G144" s="173" t="s">
        <v>13</v>
      </c>
      <c r="H144" s="314">
        <f>SUM(H145)</f>
        <v>0</v>
      </c>
      <c r="I144" s="314">
        <f t="shared" ref="I144:J144" si="68">SUM(I145)</f>
        <v>3820000</v>
      </c>
      <c r="J144" s="314">
        <f t="shared" si="68"/>
        <v>4157000</v>
      </c>
    </row>
    <row r="145" spans="1:10" x14ac:dyDescent="0.25">
      <c r="A145" s="177" t="s">
        <v>188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80" t="s">
        <v>363</v>
      </c>
      <c r="G145" s="173" t="s">
        <v>15</v>
      </c>
      <c r="H145" s="314">
        <f>SUM(Лист1!G237)</f>
        <v>0</v>
      </c>
      <c r="I145" s="314">
        <f>SUM(Лист1!H237)</f>
        <v>3820000</v>
      </c>
      <c r="J145" s="314">
        <f>SUM(Лист1!I237)</f>
        <v>4157000</v>
      </c>
    </row>
    <row r="146" spans="1:10" x14ac:dyDescent="0.25">
      <c r="A146" s="177" t="s">
        <v>53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80" t="s">
        <v>363</v>
      </c>
      <c r="G146" s="173" t="s">
        <v>54</v>
      </c>
      <c r="H146" s="314">
        <f>SUM(H147)</f>
        <v>3743000</v>
      </c>
      <c r="I146" s="314">
        <f t="shared" ref="I146:J146" si="69">SUM(I147)</f>
        <v>0</v>
      </c>
      <c r="J146" s="314">
        <f t="shared" si="69"/>
        <v>0</v>
      </c>
    </row>
    <row r="147" spans="1:10" x14ac:dyDescent="0.25">
      <c r="A147" s="177" t="s">
        <v>55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80" t="s">
        <v>363</v>
      </c>
      <c r="G147" s="173" t="s">
        <v>56</v>
      </c>
      <c r="H147" s="314">
        <f>SUM(Лист1!G239)</f>
        <v>3743000</v>
      </c>
      <c r="I147" s="314">
        <f>SUM(Лист1!H239)</f>
        <v>0</v>
      </c>
      <c r="J147" s="314">
        <f>SUM(Лист1!I239)</f>
        <v>0</v>
      </c>
    </row>
    <row r="148" spans="1:10" ht="26.25" x14ac:dyDescent="0.25">
      <c r="A148" s="189" t="s">
        <v>279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1" t="s">
        <v>281</v>
      </c>
      <c r="G148" s="205" t="s">
        <v>8</v>
      </c>
      <c r="H148" s="283">
        <f>SUM(H149)</f>
        <v>3571163</v>
      </c>
      <c r="I148" s="283">
        <f t="shared" ref="I148:J148" si="70">SUM(I149)</f>
        <v>3441163</v>
      </c>
      <c r="J148" s="283">
        <f t="shared" si="70"/>
        <v>3441163</v>
      </c>
    </row>
    <row r="149" spans="1:10" ht="23.25" x14ac:dyDescent="0.25">
      <c r="A149" s="177" t="s">
        <v>16</v>
      </c>
      <c r="B149" s="121" t="s">
        <v>10</v>
      </c>
      <c r="C149" s="139" t="s">
        <v>175</v>
      </c>
      <c r="D149" s="139" t="s">
        <v>99</v>
      </c>
      <c r="E149" s="98">
        <v>927</v>
      </c>
      <c r="F149" s="173" t="s">
        <v>281</v>
      </c>
      <c r="G149" s="173" t="s">
        <v>17</v>
      </c>
      <c r="H149" s="314">
        <f>SUM(H150:H150)</f>
        <v>3571163</v>
      </c>
      <c r="I149" s="314">
        <f t="shared" ref="I149:J149" si="71">SUM(I150:I150)</f>
        <v>3441163</v>
      </c>
      <c r="J149" s="314">
        <f t="shared" si="71"/>
        <v>3441163</v>
      </c>
    </row>
    <row r="150" spans="1:10" x14ac:dyDescent="0.25">
      <c r="A150" s="178" t="s">
        <v>178</v>
      </c>
      <c r="B150" s="121" t="s">
        <v>10</v>
      </c>
      <c r="C150" s="139" t="s">
        <v>175</v>
      </c>
      <c r="D150" s="139" t="s">
        <v>99</v>
      </c>
      <c r="E150" s="98">
        <v>927</v>
      </c>
      <c r="F150" s="173" t="s">
        <v>281</v>
      </c>
      <c r="G150" s="173" t="s">
        <v>177</v>
      </c>
      <c r="H150" s="314">
        <f>SUM(Лист1!G198)</f>
        <v>3571163</v>
      </c>
      <c r="I150" s="314">
        <f>SUM(Лист1!H198)</f>
        <v>3441163</v>
      </c>
      <c r="J150" s="314">
        <f>SUM(Лист1!I198)</f>
        <v>3441163</v>
      </c>
    </row>
    <row r="151" spans="1:10" ht="39" x14ac:dyDescent="0.25">
      <c r="A151" s="188" t="s">
        <v>199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1" t="s">
        <v>316</v>
      </c>
      <c r="G151" s="205" t="s">
        <v>8</v>
      </c>
      <c r="H151" s="283">
        <f t="shared" ref="H151:J152" si="72">SUM(H152)</f>
        <v>100000</v>
      </c>
      <c r="I151" s="283">
        <f t="shared" si="72"/>
        <v>100000</v>
      </c>
      <c r="J151" s="283">
        <f t="shared" si="72"/>
        <v>100000</v>
      </c>
    </row>
    <row r="152" spans="1:10" x14ac:dyDescent="0.25">
      <c r="A152" s="177" t="s">
        <v>12</v>
      </c>
      <c r="B152" s="121" t="s">
        <v>10</v>
      </c>
      <c r="C152" s="139" t="s">
        <v>175</v>
      </c>
      <c r="D152" s="139" t="s">
        <v>99</v>
      </c>
      <c r="E152" s="98">
        <v>927</v>
      </c>
      <c r="F152" s="173" t="s">
        <v>316</v>
      </c>
      <c r="G152" s="173" t="s">
        <v>13</v>
      </c>
      <c r="H152" s="314">
        <f t="shared" si="72"/>
        <v>100000</v>
      </c>
      <c r="I152" s="314">
        <f t="shared" si="72"/>
        <v>100000</v>
      </c>
      <c r="J152" s="314">
        <f t="shared" si="72"/>
        <v>100000</v>
      </c>
    </row>
    <row r="153" spans="1:10" x14ac:dyDescent="0.25">
      <c r="A153" s="177" t="s">
        <v>188</v>
      </c>
      <c r="B153" s="121" t="s">
        <v>10</v>
      </c>
      <c r="C153" s="139" t="s">
        <v>175</v>
      </c>
      <c r="D153" s="139" t="s">
        <v>99</v>
      </c>
      <c r="E153" s="98">
        <v>927</v>
      </c>
      <c r="F153" s="173" t="s">
        <v>316</v>
      </c>
      <c r="G153" s="173" t="s">
        <v>15</v>
      </c>
      <c r="H153" s="314">
        <f>SUM(Лист1!G338)</f>
        <v>100000</v>
      </c>
      <c r="I153" s="314">
        <f>SUM(Лист1!H338)</f>
        <v>100000</v>
      </c>
      <c r="J153" s="314">
        <f>SUM(Лист1!I338)</f>
        <v>100000</v>
      </c>
    </row>
    <row r="154" spans="1:10" ht="26.25" x14ac:dyDescent="0.25">
      <c r="A154" s="184" t="s">
        <v>282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1" t="s">
        <v>284</v>
      </c>
      <c r="G154" s="205" t="s">
        <v>8</v>
      </c>
      <c r="H154" s="283">
        <f t="shared" ref="H154:J155" si="73">SUM(H155)</f>
        <v>555330</v>
      </c>
      <c r="I154" s="283">
        <f t="shared" si="73"/>
        <v>525543</v>
      </c>
      <c r="J154" s="283">
        <f t="shared" si="73"/>
        <v>546565</v>
      </c>
    </row>
    <row r="155" spans="1:10" x14ac:dyDescent="0.25">
      <c r="A155" s="177" t="s">
        <v>12</v>
      </c>
      <c r="B155" s="121" t="s">
        <v>10</v>
      </c>
      <c r="C155" s="139" t="s">
        <v>175</v>
      </c>
      <c r="D155" s="139" t="s">
        <v>99</v>
      </c>
      <c r="E155" s="98">
        <v>927</v>
      </c>
      <c r="F155" s="173" t="s">
        <v>284</v>
      </c>
      <c r="G155" s="173" t="s">
        <v>13</v>
      </c>
      <c r="H155" s="314">
        <f t="shared" si="73"/>
        <v>555330</v>
      </c>
      <c r="I155" s="314">
        <f t="shared" si="73"/>
        <v>525543</v>
      </c>
      <c r="J155" s="314">
        <f t="shared" si="73"/>
        <v>546565</v>
      </c>
    </row>
    <row r="156" spans="1:10" x14ac:dyDescent="0.25">
      <c r="A156" s="177" t="s">
        <v>188</v>
      </c>
      <c r="B156" s="121" t="s">
        <v>10</v>
      </c>
      <c r="C156" s="139" t="s">
        <v>175</v>
      </c>
      <c r="D156" s="139" t="s">
        <v>99</v>
      </c>
      <c r="E156" s="98">
        <v>927</v>
      </c>
      <c r="F156" s="173" t="s">
        <v>284</v>
      </c>
      <c r="G156" s="173" t="s">
        <v>15</v>
      </c>
      <c r="H156" s="314">
        <f>SUM(Лист1!G201)</f>
        <v>555330</v>
      </c>
      <c r="I156" s="314">
        <f>SUM(Лист1!H201)</f>
        <v>525543</v>
      </c>
      <c r="J156" s="314">
        <f>SUM(Лист1!I201)</f>
        <v>546565</v>
      </c>
    </row>
    <row r="157" spans="1:10" x14ac:dyDescent="0.25">
      <c r="A157" s="301" t="s">
        <v>286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1" t="s">
        <v>287</v>
      </c>
      <c r="G157" s="205" t="s">
        <v>8</v>
      </c>
      <c r="H157" s="283">
        <f t="shared" ref="H157:J158" si="74">SUM(H158)</f>
        <v>55000</v>
      </c>
      <c r="I157" s="283">
        <f t="shared" si="74"/>
        <v>55000</v>
      </c>
      <c r="J157" s="283">
        <f t="shared" si="74"/>
        <v>55000</v>
      </c>
    </row>
    <row r="158" spans="1:10" x14ac:dyDescent="0.25">
      <c r="A158" s="186" t="s">
        <v>39</v>
      </c>
      <c r="B158" s="121" t="s">
        <v>10</v>
      </c>
      <c r="C158" s="139" t="s">
        <v>175</v>
      </c>
      <c r="D158" s="139" t="s">
        <v>99</v>
      </c>
      <c r="E158" s="98">
        <v>927</v>
      </c>
      <c r="F158" s="173" t="s">
        <v>287</v>
      </c>
      <c r="G158" s="173" t="s">
        <v>40</v>
      </c>
      <c r="H158" s="314">
        <f t="shared" si="74"/>
        <v>55000</v>
      </c>
      <c r="I158" s="314">
        <f t="shared" si="74"/>
        <v>55000</v>
      </c>
      <c r="J158" s="314">
        <f t="shared" si="74"/>
        <v>55000</v>
      </c>
    </row>
    <row r="159" spans="1:10" x14ac:dyDescent="0.25">
      <c r="A159" s="177" t="s">
        <v>168</v>
      </c>
      <c r="B159" s="121" t="s">
        <v>10</v>
      </c>
      <c r="C159" s="139" t="s">
        <v>175</v>
      </c>
      <c r="D159" s="139" t="s">
        <v>99</v>
      </c>
      <c r="E159" s="98">
        <v>927</v>
      </c>
      <c r="F159" s="173" t="s">
        <v>287</v>
      </c>
      <c r="G159" s="173" t="s">
        <v>167</v>
      </c>
      <c r="H159" s="314">
        <f>SUM(Лист1!G204)</f>
        <v>55000</v>
      </c>
      <c r="I159" s="314">
        <f>SUM(Лист1!H204)</f>
        <v>55000</v>
      </c>
      <c r="J159" s="314">
        <f>SUM(Лист1!I204)</f>
        <v>55000</v>
      </c>
    </row>
    <row r="160" spans="1:10" ht="24.75" x14ac:dyDescent="0.25">
      <c r="A160" s="143" t="s">
        <v>108</v>
      </c>
      <c r="B160" s="123" t="s">
        <v>10</v>
      </c>
      <c r="C160" s="124" t="s">
        <v>175</v>
      </c>
      <c r="D160" s="124" t="s">
        <v>99</v>
      </c>
      <c r="E160" s="116">
        <v>927</v>
      </c>
      <c r="F160" s="128">
        <v>52600</v>
      </c>
      <c r="G160" s="201" t="s">
        <v>8</v>
      </c>
      <c r="H160" s="153">
        <f t="shared" ref="H160:J161" si="75">SUM(H161)</f>
        <v>339433</v>
      </c>
      <c r="I160" s="153">
        <f t="shared" si="75"/>
        <v>353010.4</v>
      </c>
      <c r="J160" s="153">
        <f t="shared" si="75"/>
        <v>330417.90000000002</v>
      </c>
    </row>
    <row r="161" spans="1:10" x14ac:dyDescent="0.25">
      <c r="A161" s="102" t="s">
        <v>89</v>
      </c>
      <c r="B161" s="121" t="s">
        <v>10</v>
      </c>
      <c r="C161" s="122" t="s">
        <v>175</v>
      </c>
      <c r="D161" s="122" t="s">
        <v>99</v>
      </c>
      <c r="E161" s="104">
        <v>927</v>
      </c>
      <c r="F161" s="127">
        <v>52600</v>
      </c>
      <c r="G161" s="173" t="s">
        <v>90</v>
      </c>
      <c r="H161" s="314">
        <f t="shared" si="75"/>
        <v>339433</v>
      </c>
      <c r="I161" s="314">
        <f t="shared" si="75"/>
        <v>353010.4</v>
      </c>
      <c r="J161" s="314">
        <f t="shared" si="75"/>
        <v>330417.90000000002</v>
      </c>
    </row>
    <row r="162" spans="1:10" x14ac:dyDescent="0.25">
      <c r="A162" s="178" t="s">
        <v>190</v>
      </c>
      <c r="B162" s="121" t="s">
        <v>10</v>
      </c>
      <c r="C162" s="122" t="s">
        <v>175</v>
      </c>
      <c r="D162" s="122" t="s">
        <v>99</v>
      </c>
      <c r="E162" s="104">
        <v>927</v>
      </c>
      <c r="F162" s="127">
        <v>52600</v>
      </c>
      <c r="G162" s="173" t="s">
        <v>189</v>
      </c>
      <c r="H162" s="314">
        <f>SUM(Лист1!G305)</f>
        <v>339433</v>
      </c>
      <c r="I162" s="314">
        <f>SUM(Лист1!H305)</f>
        <v>353010.4</v>
      </c>
      <c r="J162" s="314">
        <f>SUM(Лист1!I305)</f>
        <v>330417.90000000002</v>
      </c>
    </row>
    <row r="163" spans="1:10" ht="60.75" x14ac:dyDescent="0.25">
      <c r="A163" s="213" t="s">
        <v>343</v>
      </c>
      <c r="B163" s="123" t="s">
        <v>10</v>
      </c>
      <c r="C163" s="124" t="s">
        <v>175</v>
      </c>
      <c r="D163" s="124" t="s">
        <v>99</v>
      </c>
      <c r="E163" s="116">
        <v>927</v>
      </c>
      <c r="F163" s="116">
        <v>81630</v>
      </c>
      <c r="G163" s="205" t="s">
        <v>8</v>
      </c>
      <c r="H163" s="286">
        <f t="shared" ref="H163:J164" si="76">SUM(H164)</f>
        <v>4737600</v>
      </c>
      <c r="I163" s="286">
        <f t="shared" si="76"/>
        <v>4737600</v>
      </c>
      <c r="J163" s="286">
        <f t="shared" si="76"/>
        <v>4737600</v>
      </c>
    </row>
    <row r="164" spans="1:10" x14ac:dyDescent="0.25">
      <c r="A164" s="177" t="s">
        <v>39</v>
      </c>
      <c r="B164" s="121" t="s">
        <v>10</v>
      </c>
      <c r="C164" s="122" t="s">
        <v>175</v>
      </c>
      <c r="D164" s="122" t="s">
        <v>99</v>
      </c>
      <c r="E164" s="104">
        <v>927</v>
      </c>
      <c r="F164" s="296">
        <v>81630</v>
      </c>
      <c r="G164" s="173" t="s">
        <v>40</v>
      </c>
      <c r="H164" s="287">
        <f t="shared" si="76"/>
        <v>4737600</v>
      </c>
      <c r="I164" s="287">
        <f t="shared" si="76"/>
        <v>4737600</v>
      </c>
      <c r="J164" s="287">
        <f t="shared" si="76"/>
        <v>4737600</v>
      </c>
    </row>
    <row r="165" spans="1:10" ht="23.25" x14ac:dyDescent="0.25">
      <c r="A165" s="177" t="s">
        <v>96</v>
      </c>
      <c r="B165" s="121" t="s">
        <v>10</v>
      </c>
      <c r="C165" s="122" t="s">
        <v>175</v>
      </c>
      <c r="D165" s="122" t="s">
        <v>99</v>
      </c>
      <c r="E165" s="104">
        <v>927</v>
      </c>
      <c r="F165" s="296">
        <v>81630</v>
      </c>
      <c r="G165" s="173" t="s">
        <v>97</v>
      </c>
      <c r="H165" s="287">
        <f>SUM(Лист1!G233)</f>
        <v>4737600</v>
      </c>
      <c r="I165" s="287">
        <f>SUM(Лист1!H233)</f>
        <v>4737600</v>
      </c>
      <c r="J165" s="287">
        <f>SUM(Лист1!I233)</f>
        <v>4737600</v>
      </c>
    </row>
    <row r="166" spans="1:10" ht="39" x14ac:dyDescent="0.25">
      <c r="A166" s="185" t="s">
        <v>355</v>
      </c>
      <c r="B166" s="123" t="s">
        <v>10</v>
      </c>
      <c r="C166" s="124" t="s">
        <v>175</v>
      </c>
      <c r="D166" s="124" t="s">
        <v>99</v>
      </c>
      <c r="E166" s="116">
        <v>927</v>
      </c>
      <c r="F166" s="345" t="s">
        <v>335</v>
      </c>
      <c r="G166" s="205" t="s">
        <v>8</v>
      </c>
      <c r="H166" s="287">
        <f>SUM(H167)</f>
        <v>1968400</v>
      </c>
      <c r="I166" s="287">
        <f t="shared" ref="I166:J166" si="77">SUM(I167)</f>
        <v>0</v>
      </c>
      <c r="J166" s="287">
        <f t="shared" si="77"/>
        <v>85500</v>
      </c>
    </row>
    <row r="167" spans="1:10" ht="22.5" x14ac:dyDescent="0.25">
      <c r="A167" s="186" t="s">
        <v>84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346" t="s">
        <v>335</v>
      </c>
      <c r="G167" s="173" t="s">
        <v>85</v>
      </c>
      <c r="H167" s="287">
        <f>SUM(H168)</f>
        <v>1968400</v>
      </c>
      <c r="I167" s="287">
        <f t="shared" ref="I167:J167" si="78">SUM(I168)</f>
        <v>0</v>
      </c>
      <c r="J167" s="287">
        <f t="shared" si="78"/>
        <v>85500</v>
      </c>
    </row>
    <row r="168" spans="1:10" x14ac:dyDescent="0.25">
      <c r="A168" s="177" t="s">
        <v>86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346" t="s">
        <v>335</v>
      </c>
      <c r="G168" s="173" t="s">
        <v>87</v>
      </c>
      <c r="H168" s="287">
        <f>SUM(H170:H174)</f>
        <v>1968400</v>
      </c>
      <c r="I168" s="287">
        <f t="shared" ref="I168:J168" si="79">SUM(I170:I174)</f>
        <v>0</v>
      </c>
      <c r="J168" s="287">
        <f t="shared" si="79"/>
        <v>85500</v>
      </c>
    </row>
    <row r="169" spans="1:10" x14ac:dyDescent="0.25">
      <c r="A169" s="177" t="s">
        <v>334</v>
      </c>
      <c r="B169" s="123"/>
      <c r="C169" s="124"/>
      <c r="D169" s="124"/>
      <c r="E169" s="116"/>
      <c r="F169" s="296"/>
      <c r="G169" s="173"/>
      <c r="H169" s="287"/>
      <c r="I169" s="287"/>
      <c r="J169" s="287"/>
    </row>
    <row r="170" spans="1:10" x14ac:dyDescent="0.25">
      <c r="A170" s="177" t="s">
        <v>338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346" t="s">
        <v>335</v>
      </c>
      <c r="G170" s="173" t="s">
        <v>87</v>
      </c>
      <c r="H170" s="287">
        <f>SUM(Лист1!G268)</f>
        <v>58500</v>
      </c>
      <c r="I170" s="287">
        <f>SUM(Лист1!H268)</f>
        <v>0</v>
      </c>
      <c r="J170" s="287">
        <f>SUM(Лист1!I268)</f>
        <v>0</v>
      </c>
    </row>
    <row r="171" spans="1:10" ht="23.25" x14ac:dyDescent="0.25">
      <c r="A171" s="177" t="s">
        <v>339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346" t="s">
        <v>335</v>
      </c>
      <c r="G171" s="173" t="s">
        <v>87</v>
      </c>
      <c r="H171" s="287">
        <f>SUM(Лист1!G269)</f>
        <v>67900</v>
      </c>
      <c r="I171" s="287">
        <f>SUM(Лист1!H269)</f>
        <v>0</v>
      </c>
      <c r="J171" s="287">
        <f>SUM(Лист1!I269)</f>
        <v>0</v>
      </c>
    </row>
    <row r="172" spans="1:10" x14ac:dyDescent="0.25">
      <c r="A172" s="177" t="s">
        <v>341</v>
      </c>
      <c r="B172" s="344" t="s">
        <v>10</v>
      </c>
      <c r="C172" s="139" t="s">
        <v>175</v>
      </c>
      <c r="D172" s="139" t="s">
        <v>99</v>
      </c>
      <c r="E172" s="98">
        <v>927</v>
      </c>
      <c r="F172" s="346" t="s">
        <v>335</v>
      </c>
      <c r="G172" s="173" t="s">
        <v>87</v>
      </c>
      <c r="H172" s="287">
        <f>SUM(Лист1!G270)</f>
        <v>0</v>
      </c>
      <c r="I172" s="287">
        <f>SUM(Лист1!H270)</f>
        <v>0</v>
      </c>
      <c r="J172" s="287">
        <f>SUM(Лист1!I270)</f>
        <v>18000</v>
      </c>
    </row>
    <row r="173" spans="1:10" x14ac:dyDescent="0.25">
      <c r="A173" s="177" t="s">
        <v>342</v>
      </c>
      <c r="B173" s="121" t="s">
        <v>10</v>
      </c>
      <c r="C173" s="122" t="s">
        <v>175</v>
      </c>
      <c r="D173" s="122" t="s">
        <v>99</v>
      </c>
      <c r="E173" s="104">
        <v>927</v>
      </c>
      <c r="F173" s="346" t="s">
        <v>335</v>
      </c>
      <c r="G173" s="173" t="s">
        <v>87</v>
      </c>
      <c r="H173" s="287">
        <f>SUM(Лист1!G271)</f>
        <v>0</v>
      </c>
      <c r="I173" s="287">
        <f>SUM(Лист1!H271)</f>
        <v>0</v>
      </c>
      <c r="J173" s="287">
        <f>SUM(Лист1!I271)</f>
        <v>67500</v>
      </c>
    </row>
    <row r="174" spans="1:10" x14ac:dyDescent="0.25">
      <c r="A174" s="177" t="s">
        <v>340</v>
      </c>
      <c r="B174" s="344" t="s">
        <v>10</v>
      </c>
      <c r="C174" s="139" t="s">
        <v>175</v>
      </c>
      <c r="D174" s="139" t="s">
        <v>99</v>
      </c>
      <c r="E174" s="98">
        <v>927</v>
      </c>
      <c r="F174" s="346" t="s">
        <v>335</v>
      </c>
      <c r="G174" s="173" t="s">
        <v>87</v>
      </c>
      <c r="H174" s="287">
        <f>SUM(Лист1!G278)</f>
        <v>1842000</v>
      </c>
      <c r="I174" s="287">
        <f>SUM(Лист1!H278)</f>
        <v>0</v>
      </c>
      <c r="J174" s="287">
        <f>SUM(Лист1!I278)</f>
        <v>0</v>
      </c>
    </row>
    <row r="175" spans="1:10" x14ac:dyDescent="0.25">
      <c r="A175" s="189" t="s">
        <v>364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345">
        <v>82300</v>
      </c>
      <c r="G175" s="205" t="s">
        <v>8</v>
      </c>
      <c r="H175" s="286">
        <f>SUM(H176)</f>
        <v>608612.35</v>
      </c>
      <c r="I175" s="286">
        <f t="shared" ref="I175:I176" si="80">SUM(I176)</f>
        <v>0</v>
      </c>
      <c r="J175" s="286">
        <f>SUM(J176)</f>
        <v>0</v>
      </c>
    </row>
    <row r="176" spans="1:10" ht="22.5" x14ac:dyDescent="0.25">
      <c r="A176" s="186" t="s">
        <v>84</v>
      </c>
      <c r="B176" s="121" t="s">
        <v>10</v>
      </c>
      <c r="C176" s="122" t="s">
        <v>175</v>
      </c>
      <c r="D176" s="122" t="s">
        <v>99</v>
      </c>
      <c r="E176" s="104">
        <v>927</v>
      </c>
      <c r="F176" s="346">
        <v>82300</v>
      </c>
      <c r="G176" s="173" t="s">
        <v>85</v>
      </c>
      <c r="H176" s="287">
        <f>SUM(H177)</f>
        <v>608612.35</v>
      </c>
      <c r="I176" s="287">
        <f t="shared" si="80"/>
        <v>0</v>
      </c>
      <c r="J176" s="287">
        <f>SUM(J177)</f>
        <v>0</v>
      </c>
    </row>
    <row r="177" spans="1:10" x14ac:dyDescent="0.25">
      <c r="A177" s="177" t="s">
        <v>86</v>
      </c>
      <c r="B177" s="121" t="s">
        <v>10</v>
      </c>
      <c r="C177" s="122" t="s">
        <v>175</v>
      </c>
      <c r="D177" s="122" t="s">
        <v>99</v>
      </c>
      <c r="E177" s="104">
        <v>927</v>
      </c>
      <c r="F177" s="346">
        <v>82300</v>
      </c>
      <c r="G177" s="173" t="s">
        <v>87</v>
      </c>
      <c r="H177" s="287">
        <f>SUM(Лист1!G281)</f>
        <v>608612.35</v>
      </c>
      <c r="I177" s="287">
        <f t="shared" ref="I177" si="81">SUM(I179:I183)</f>
        <v>0</v>
      </c>
      <c r="J177" s="287">
        <f>SUM(J179:J183)</f>
        <v>0</v>
      </c>
    </row>
    <row r="178" spans="1:10" ht="31.5" x14ac:dyDescent="0.25">
      <c r="A178" s="332" t="s">
        <v>220</v>
      </c>
      <c r="B178" s="149" t="s">
        <v>44</v>
      </c>
      <c r="C178" s="186"/>
      <c r="D178" s="186"/>
      <c r="E178" s="98"/>
      <c r="F178" s="173"/>
      <c r="G178" s="173"/>
      <c r="H178" s="153">
        <f>SUM(H179+H186)</f>
        <v>406931863.50999999</v>
      </c>
      <c r="I178" s="153">
        <f t="shared" ref="I178:J178" si="82">SUM(I179+I186)</f>
        <v>402941759.75999999</v>
      </c>
      <c r="J178" s="153">
        <f t="shared" si="82"/>
        <v>408185186.22000003</v>
      </c>
    </row>
    <row r="179" spans="1:10" ht="18" x14ac:dyDescent="0.25">
      <c r="A179" s="188" t="s">
        <v>354</v>
      </c>
      <c r="B179" s="149" t="s">
        <v>44</v>
      </c>
      <c r="C179" s="149" t="s">
        <v>173</v>
      </c>
      <c r="D179" s="186"/>
      <c r="E179" s="98"/>
      <c r="F179" s="173"/>
      <c r="G179" s="173"/>
      <c r="H179" s="153">
        <f t="shared" ref="H179:J184" si="83">SUM(H180)</f>
        <v>296100</v>
      </c>
      <c r="I179" s="153">
        <f t="shared" si="83"/>
        <v>0</v>
      </c>
      <c r="J179" s="153">
        <f t="shared" si="83"/>
        <v>0</v>
      </c>
    </row>
    <row r="180" spans="1:10" ht="40.9" customHeight="1" x14ac:dyDescent="0.25">
      <c r="A180" s="188" t="s">
        <v>202</v>
      </c>
      <c r="B180" s="149" t="s">
        <v>44</v>
      </c>
      <c r="C180" s="149" t="s">
        <v>173</v>
      </c>
      <c r="D180" s="149" t="s">
        <v>42</v>
      </c>
      <c r="E180" s="98"/>
      <c r="F180" s="173"/>
      <c r="G180" s="173"/>
      <c r="H180" s="153">
        <f t="shared" si="83"/>
        <v>296100</v>
      </c>
      <c r="I180" s="153">
        <f t="shared" si="83"/>
        <v>0</v>
      </c>
      <c r="J180" s="153">
        <f t="shared" si="83"/>
        <v>0</v>
      </c>
    </row>
    <row r="181" spans="1:10" ht="26.25" x14ac:dyDescent="0.25">
      <c r="A181" s="188" t="s">
        <v>203</v>
      </c>
      <c r="B181" s="149" t="s">
        <v>44</v>
      </c>
      <c r="C181" s="149" t="s">
        <v>173</v>
      </c>
      <c r="D181" s="149" t="s">
        <v>113</v>
      </c>
      <c r="E181" s="98"/>
      <c r="F181" s="173"/>
      <c r="G181" s="173"/>
      <c r="H181" s="153">
        <f t="shared" si="83"/>
        <v>296100</v>
      </c>
      <c r="I181" s="153">
        <f t="shared" si="83"/>
        <v>0</v>
      </c>
      <c r="J181" s="153">
        <f t="shared" si="83"/>
        <v>0</v>
      </c>
    </row>
    <row r="182" spans="1:10" ht="30" x14ac:dyDescent="0.25">
      <c r="A182" s="293" t="s">
        <v>6</v>
      </c>
      <c r="B182" s="149" t="s">
        <v>44</v>
      </c>
      <c r="C182" s="149" t="s">
        <v>173</v>
      </c>
      <c r="D182" s="149" t="s">
        <v>113</v>
      </c>
      <c r="E182" s="135">
        <v>903</v>
      </c>
      <c r="F182" s="137" t="s">
        <v>151</v>
      </c>
      <c r="G182" s="137" t="s">
        <v>8</v>
      </c>
      <c r="H182" s="153">
        <f t="shared" si="83"/>
        <v>296100</v>
      </c>
      <c r="I182" s="153">
        <f t="shared" si="83"/>
        <v>0</v>
      </c>
      <c r="J182" s="153">
        <f t="shared" si="83"/>
        <v>0</v>
      </c>
    </row>
    <row r="183" spans="1:10" x14ac:dyDescent="0.25">
      <c r="A183" s="297" t="s">
        <v>289</v>
      </c>
      <c r="B183" s="124" t="s">
        <v>44</v>
      </c>
      <c r="C183" s="124" t="s">
        <v>173</v>
      </c>
      <c r="D183" s="124" t="s">
        <v>113</v>
      </c>
      <c r="E183" s="116">
        <v>903</v>
      </c>
      <c r="F183" s="201" t="s">
        <v>290</v>
      </c>
      <c r="G183" s="201" t="s">
        <v>8</v>
      </c>
      <c r="H183" s="153">
        <f t="shared" si="83"/>
        <v>296100</v>
      </c>
      <c r="I183" s="153">
        <f t="shared" si="83"/>
        <v>0</v>
      </c>
      <c r="J183" s="153">
        <f t="shared" si="83"/>
        <v>0</v>
      </c>
    </row>
    <row r="184" spans="1:10" ht="23.25" x14ac:dyDescent="0.25">
      <c r="A184" s="177" t="s">
        <v>16</v>
      </c>
      <c r="B184" s="139" t="s">
        <v>44</v>
      </c>
      <c r="C184" s="139" t="s">
        <v>173</v>
      </c>
      <c r="D184" s="139" t="s">
        <v>113</v>
      </c>
      <c r="E184" s="98">
        <v>903</v>
      </c>
      <c r="F184" s="199" t="s">
        <v>290</v>
      </c>
      <c r="G184" s="199" t="s">
        <v>17</v>
      </c>
      <c r="H184" s="326">
        <f t="shared" si="83"/>
        <v>296100</v>
      </c>
      <c r="I184" s="326">
        <f t="shared" si="83"/>
        <v>0</v>
      </c>
      <c r="J184" s="326">
        <f t="shared" si="83"/>
        <v>0</v>
      </c>
    </row>
    <row r="185" spans="1:10" x14ac:dyDescent="0.25">
      <c r="A185" s="178" t="s">
        <v>180</v>
      </c>
      <c r="B185" s="139" t="s">
        <v>44</v>
      </c>
      <c r="C185" s="139" t="s">
        <v>173</v>
      </c>
      <c r="D185" s="139" t="s">
        <v>113</v>
      </c>
      <c r="E185" s="98">
        <v>903</v>
      </c>
      <c r="F185" s="199" t="s">
        <v>290</v>
      </c>
      <c r="G185" s="199" t="s">
        <v>179</v>
      </c>
      <c r="H185" s="326">
        <f>SUM(Лист1!G25)</f>
        <v>296100</v>
      </c>
      <c r="I185" s="326">
        <f>SUM(Лист1!H25)</f>
        <v>0</v>
      </c>
      <c r="J185" s="326">
        <f>SUM(Лист1!I25)</f>
        <v>0</v>
      </c>
    </row>
    <row r="186" spans="1:10" ht="18" x14ac:dyDescent="0.25">
      <c r="A186" s="147" t="s">
        <v>128</v>
      </c>
      <c r="B186" s="149" t="s">
        <v>44</v>
      </c>
      <c r="C186" s="149" t="s">
        <v>175</v>
      </c>
      <c r="D186" s="136"/>
      <c r="E186" s="135"/>
      <c r="F186" s="137"/>
      <c r="G186" s="137"/>
      <c r="H186" s="153">
        <f t="shared" ref="H186:J188" si="84">SUM(H187)</f>
        <v>406635763.50999999</v>
      </c>
      <c r="I186" s="153">
        <f t="shared" si="84"/>
        <v>402941759.75999999</v>
      </c>
      <c r="J186" s="153">
        <f t="shared" si="84"/>
        <v>408185186.22000003</v>
      </c>
    </row>
    <row r="187" spans="1:10" ht="51.75" x14ac:dyDescent="0.25">
      <c r="A187" s="294" t="s">
        <v>160</v>
      </c>
      <c r="B187" s="149" t="s">
        <v>44</v>
      </c>
      <c r="C187" s="149" t="s">
        <v>175</v>
      </c>
      <c r="D187" s="149" t="s">
        <v>42</v>
      </c>
      <c r="E187" s="135"/>
      <c r="F187" s="137"/>
      <c r="G187" s="137"/>
      <c r="H187" s="153">
        <f t="shared" si="84"/>
        <v>406635763.50999999</v>
      </c>
      <c r="I187" s="153">
        <f t="shared" si="84"/>
        <v>402941759.75999999</v>
      </c>
      <c r="J187" s="153">
        <f t="shared" si="84"/>
        <v>408185186.22000003</v>
      </c>
    </row>
    <row r="188" spans="1:10" ht="26.25" x14ac:dyDescent="0.25">
      <c r="A188" s="294" t="s">
        <v>161</v>
      </c>
      <c r="B188" s="149" t="s">
        <v>44</v>
      </c>
      <c r="C188" s="149" t="s">
        <v>175</v>
      </c>
      <c r="D188" s="149" t="s">
        <v>113</v>
      </c>
      <c r="E188" s="135"/>
      <c r="F188" s="137"/>
      <c r="G188" s="137"/>
      <c r="H188" s="153">
        <f t="shared" si="84"/>
        <v>406635763.50999999</v>
      </c>
      <c r="I188" s="153">
        <f t="shared" si="84"/>
        <v>402941759.75999999</v>
      </c>
      <c r="J188" s="153">
        <f t="shared" si="84"/>
        <v>408185186.22000003</v>
      </c>
    </row>
    <row r="189" spans="1:10" ht="30" x14ac:dyDescent="0.25">
      <c r="A189" s="320" t="s">
        <v>6</v>
      </c>
      <c r="B189" s="321" t="s">
        <v>44</v>
      </c>
      <c r="C189" s="321" t="s">
        <v>175</v>
      </c>
      <c r="D189" s="321" t="s">
        <v>113</v>
      </c>
      <c r="E189" s="322">
        <v>903</v>
      </c>
      <c r="F189" s="323" t="s">
        <v>151</v>
      </c>
      <c r="G189" s="323" t="s">
        <v>8</v>
      </c>
      <c r="H189" s="324">
        <f>SUM(H190+H198+H201+H204+H208+H211+H215+H195+H219+H223+H226+H233+H237+H241)</f>
        <v>406635763.50999999</v>
      </c>
      <c r="I189" s="324">
        <f t="shared" ref="I189:J189" si="85">SUM(I190+I198+I201+I204+I208+I211+I215+I195+I219+I223+I226+I233+I237+I241)</f>
        <v>402941759.75999999</v>
      </c>
      <c r="J189" s="324">
        <f t="shared" si="85"/>
        <v>408185186.22000003</v>
      </c>
    </row>
    <row r="190" spans="1:10" ht="24.75" x14ac:dyDescent="0.25">
      <c r="A190" s="145" t="s">
        <v>32</v>
      </c>
      <c r="B190" s="124" t="s">
        <v>44</v>
      </c>
      <c r="C190" s="124" t="s">
        <v>175</v>
      </c>
      <c r="D190" s="124" t="s">
        <v>113</v>
      </c>
      <c r="E190" s="117">
        <v>903</v>
      </c>
      <c r="F190" s="114" t="s">
        <v>243</v>
      </c>
      <c r="G190" s="114" t="s">
        <v>8</v>
      </c>
      <c r="H190" s="153">
        <f>SUM(H191+H193)</f>
        <v>2419236</v>
      </c>
      <c r="I190" s="153">
        <f t="shared" ref="I190:J190" si="86">SUM(I191+I193)</f>
        <v>2103670</v>
      </c>
      <c r="J190" s="153">
        <f t="shared" si="86"/>
        <v>2103670</v>
      </c>
    </row>
    <row r="191" spans="1:10" ht="34.5" x14ac:dyDescent="0.25">
      <c r="A191" s="101" t="s">
        <v>33</v>
      </c>
      <c r="B191" s="139" t="s">
        <v>44</v>
      </c>
      <c r="C191" s="122" t="s">
        <v>175</v>
      </c>
      <c r="D191" s="122" t="s">
        <v>113</v>
      </c>
      <c r="E191" s="104">
        <v>903</v>
      </c>
      <c r="F191" s="107" t="s">
        <v>243</v>
      </c>
      <c r="G191" s="107" t="s">
        <v>34</v>
      </c>
      <c r="H191" s="314">
        <f>SUM(H192)</f>
        <v>2389264</v>
      </c>
      <c r="I191" s="314">
        <f t="shared" ref="I191:J191" si="87">SUM(I192)</f>
        <v>2074235</v>
      </c>
      <c r="J191" s="314">
        <f t="shared" si="87"/>
        <v>2074235</v>
      </c>
    </row>
    <row r="192" spans="1:10" x14ac:dyDescent="0.25">
      <c r="A192" s="101" t="s">
        <v>35</v>
      </c>
      <c r="B192" s="139" t="s">
        <v>44</v>
      </c>
      <c r="C192" s="122" t="s">
        <v>175</v>
      </c>
      <c r="D192" s="122" t="s">
        <v>113</v>
      </c>
      <c r="E192" s="104">
        <v>903</v>
      </c>
      <c r="F192" s="107" t="s">
        <v>243</v>
      </c>
      <c r="G192" s="107" t="s">
        <v>36</v>
      </c>
      <c r="H192" s="314">
        <f>SUM(Лист1!G72)</f>
        <v>2389264</v>
      </c>
      <c r="I192" s="314">
        <f>SUM(Лист1!H72)</f>
        <v>2074235</v>
      </c>
      <c r="J192" s="314">
        <f>SUM(Лист1!I72)</f>
        <v>2074235</v>
      </c>
    </row>
    <row r="193" spans="1:10" x14ac:dyDescent="0.25">
      <c r="A193" s="101" t="s">
        <v>12</v>
      </c>
      <c r="B193" s="139" t="s">
        <v>44</v>
      </c>
      <c r="C193" s="122" t="s">
        <v>175</v>
      </c>
      <c r="D193" s="122" t="s">
        <v>113</v>
      </c>
      <c r="E193" s="104">
        <v>903</v>
      </c>
      <c r="F193" s="107" t="s">
        <v>243</v>
      </c>
      <c r="G193" s="107" t="s">
        <v>13</v>
      </c>
      <c r="H193" s="314">
        <f>SUM(H194)</f>
        <v>29972</v>
      </c>
      <c r="I193" s="314">
        <f t="shared" ref="I193:J193" si="88">SUM(I194)</f>
        <v>29435</v>
      </c>
      <c r="J193" s="314">
        <f t="shared" si="88"/>
        <v>29435</v>
      </c>
    </row>
    <row r="194" spans="1:10" x14ac:dyDescent="0.25">
      <c r="A194" s="177" t="s">
        <v>188</v>
      </c>
      <c r="B194" s="139" t="s">
        <v>44</v>
      </c>
      <c r="C194" s="122" t="s">
        <v>175</v>
      </c>
      <c r="D194" s="139" t="s">
        <v>113</v>
      </c>
      <c r="E194" s="104">
        <v>903</v>
      </c>
      <c r="F194" s="107" t="s">
        <v>243</v>
      </c>
      <c r="G194" s="107" t="s">
        <v>15</v>
      </c>
      <c r="H194" s="314">
        <f>SUM(Лист1!G74)</f>
        <v>29972</v>
      </c>
      <c r="I194" s="314">
        <f>SUM(Лист1!H74)</f>
        <v>29435</v>
      </c>
      <c r="J194" s="314">
        <f>SUM(Лист1!I74)</f>
        <v>29435</v>
      </c>
    </row>
    <row r="195" spans="1:10" ht="51.75" x14ac:dyDescent="0.25">
      <c r="A195" s="184" t="s">
        <v>217</v>
      </c>
      <c r="B195" s="124" t="s">
        <v>44</v>
      </c>
      <c r="C195" s="124" t="s">
        <v>175</v>
      </c>
      <c r="D195" s="124" t="s">
        <v>113</v>
      </c>
      <c r="E195" s="117">
        <v>903</v>
      </c>
      <c r="F195" s="201" t="s">
        <v>159</v>
      </c>
      <c r="G195" s="115" t="s">
        <v>8</v>
      </c>
      <c r="H195" s="153">
        <f>SUM(H196)</f>
        <v>40000</v>
      </c>
      <c r="I195" s="153">
        <f t="shared" ref="I195:J196" si="89">SUM(I196)</f>
        <v>40000</v>
      </c>
      <c r="J195" s="153">
        <f t="shared" si="89"/>
        <v>0</v>
      </c>
    </row>
    <row r="196" spans="1:10" x14ac:dyDescent="0.25">
      <c r="A196" s="177" t="s">
        <v>12</v>
      </c>
      <c r="B196" s="139" t="s">
        <v>44</v>
      </c>
      <c r="C196" s="122" t="s">
        <v>175</v>
      </c>
      <c r="D196" s="122" t="s">
        <v>113</v>
      </c>
      <c r="E196" s="104">
        <v>903</v>
      </c>
      <c r="F196" s="173" t="s">
        <v>159</v>
      </c>
      <c r="G196" s="107" t="s">
        <v>13</v>
      </c>
      <c r="H196" s="314">
        <f>SUM(H197)</f>
        <v>40000</v>
      </c>
      <c r="I196" s="314">
        <f t="shared" si="89"/>
        <v>40000</v>
      </c>
      <c r="J196" s="314">
        <f t="shared" si="89"/>
        <v>0</v>
      </c>
    </row>
    <row r="197" spans="1:10" x14ac:dyDescent="0.25">
      <c r="A197" s="177" t="s">
        <v>188</v>
      </c>
      <c r="B197" s="139" t="s">
        <v>44</v>
      </c>
      <c r="C197" s="122" t="s">
        <v>175</v>
      </c>
      <c r="D197" s="122" t="s">
        <v>113</v>
      </c>
      <c r="E197" s="104">
        <v>903</v>
      </c>
      <c r="F197" s="173" t="s">
        <v>159</v>
      </c>
      <c r="G197" s="99" t="s">
        <v>15</v>
      </c>
      <c r="H197" s="314">
        <f>SUM(Лист1!G20)</f>
        <v>40000</v>
      </c>
      <c r="I197" s="314">
        <f>SUM(Лист1!H20)</f>
        <v>40000</v>
      </c>
      <c r="J197" s="314">
        <f>SUM(Лист1!I20)</f>
        <v>0</v>
      </c>
    </row>
    <row r="198" spans="1:10" x14ac:dyDescent="0.25">
      <c r="A198" s="184" t="s">
        <v>239</v>
      </c>
      <c r="B198" s="124" t="s">
        <v>44</v>
      </c>
      <c r="C198" s="124" t="s">
        <v>175</v>
      </c>
      <c r="D198" s="124" t="s">
        <v>113</v>
      </c>
      <c r="E198" s="117">
        <v>903</v>
      </c>
      <c r="F198" s="202">
        <v>80300</v>
      </c>
      <c r="G198" s="203" t="s">
        <v>8</v>
      </c>
      <c r="H198" s="153">
        <f>SUM(H199)</f>
        <v>23624619</v>
      </c>
      <c r="I198" s="153">
        <f t="shared" ref="I198:J198" si="90">SUM(I199)</f>
        <v>23124600</v>
      </c>
      <c r="J198" s="153">
        <f t="shared" si="90"/>
        <v>24604373</v>
      </c>
    </row>
    <row r="199" spans="1:10" ht="23.25" x14ac:dyDescent="0.25">
      <c r="A199" s="101" t="s">
        <v>16</v>
      </c>
      <c r="B199" s="139" t="s">
        <v>44</v>
      </c>
      <c r="C199" s="122" t="s">
        <v>175</v>
      </c>
      <c r="D199" s="122" t="s">
        <v>113</v>
      </c>
      <c r="E199" s="104">
        <v>903</v>
      </c>
      <c r="F199" s="181">
        <v>80300</v>
      </c>
      <c r="G199" s="180" t="s">
        <v>17</v>
      </c>
      <c r="H199" s="314">
        <f>SUM(H200:H200)</f>
        <v>23624619</v>
      </c>
      <c r="I199" s="314">
        <f t="shared" ref="I199:J199" si="91">SUM(I200:I200)</f>
        <v>23124600</v>
      </c>
      <c r="J199" s="314">
        <f t="shared" si="91"/>
        <v>24604373</v>
      </c>
    </row>
    <row r="200" spans="1:10" x14ac:dyDescent="0.25">
      <c r="A200" s="178" t="s">
        <v>178</v>
      </c>
      <c r="B200" s="139" t="s">
        <v>44</v>
      </c>
      <c r="C200" s="122" t="s">
        <v>175</v>
      </c>
      <c r="D200" s="122" t="s">
        <v>113</v>
      </c>
      <c r="E200" s="104">
        <v>903</v>
      </c>
      <c r="F200" s="181">
        <v>80300</v>
      </c>
      <c r="G200" s="180" t="s">
        <v>177</v>
      </c>
      <c r="H200" s="314">
        <f>SUM(Лист1!G36)</f>
        <v>23624619</v>
      </c>
      <c r="I200" s="314">
        <f>SUM(Лист1!H36)</f>
        <v>23124600</v>
      </c>
      <c r="J200" s="314">
        <f>SUM(Лист1!I36)</f>
        <v>24604373</v>
      </c>
    </row>
    <row r="201" spans="1:10" ht="24.75" x14ac:dyDescent="0.25">
      <c r="A201" s="142" t="s">
        <v>23</v>
      </c>
      <c r="B201" s="124" t="s">
        <v>44</v>
      </c>
      <c r="C201" s="124" t="s">
        <v>175</v>
      </c>
      <c r="D201" s="124" t="s">
        <v>113</v>
      </c>
      <c r="E201" s="117">
        <v>903</v>
      </c>
      <c r="F201" s="202">
        <v>14710</v>
      </c>
      <c r="G201" s="203" t="s">
        <v>8</v>
      </c>
      <c r="H201" s="153">
        <f t="shared" ref="H201:J202" si="92">SUM(H202)</f>
        <v>81234985</v>
      </c>
      <c r="I201" s="153">
        <f t="shared" si="92"/>
        <v>81234985</v>
      </c>
      <c r="J201" s="153">
        <f t="shared" si="92"/>
        <v>81234985</v>
      </c>
    </row>
    <row r="202" spans="1:10" ht="23.25" x14ac:dyDescent="0.25">
      <c r="A202" s="101" t="s">
        <v>16</v>
      </c>
      <c r="B202" s="139" t="s">
        <v>44</v>
      </c>
      <c r="C202" s="122" t="s">
        <v>175</v>
      </c>
      <c r="D202" s="122" t="s">
        <v>113</v>
      </c>
      <c r="E202" s="104">
        <v>903</v>
      </c>
      <c r="F202" s="181">
        <v>14710</v>
      </c>
      <c r="G202" s="180" t="s">
        <v>17</v>
      </c>
      <c r="H202" s="314">
        <f t="shared" si="92"/>
        <v>81234985</v>
      </c>
      <c r="I202" s="314">
        <f t="shared" si="92"/>
        <v>81234985</v>
      </c>
      <c r="J202" s="314">
        <f t="shared" si="92"/>
        <v>81234985</v>
      </c>
    </row>
    <row r="203" spans="1:10" x14ac:dyDescent="0.25">
      <c r="A203" s="178" t="s">
        <v>178</v>
      </c>
      <c r="B203" s="139" t="s">
        <v>44</v>
      </c>
      <c r="C203" s="122" t="s">
        <v>175</v>
      </c>
      <c r="D203" s="139" t="s">
        <v>113</v>
      </c>
      <c r="E203" s="104">
        <v>903</v>
      </c>
      <c r="F203" s="181">
        <v>14710</v>
      </c>
      <c r="G203" s="180" t="s">
        <v>177</v>
      </c>
      <c r="H203" s="314">
        <f>SUM(Лист1!G39)</f>
        <v>81234985</v>
      </c>
      <c r="I203" s="314">
        <f>SUM(Лист1!H39)</f>
        <v>81234985</v>
      </c>
      <c r="J203" s="314">
        <f>SUM(Лист1!I39)</f>
        <v>81234985</v>
      </c>
    </row>
    <row r="204" spans="1:10" ht="48.75" x14ac:dyDescent="0.25">
      <c r="A204" s="144" t="s">
        <v>24</v>
      </c>
      <c r="B204" s="124" t="s">
        <v>44</v>
      </c>
      <c r="C204" s="124" t="s">
        <v>175</v>
      </c>
      <c r="D204" s="124" t="s">
        <v>113</v>
      </c>
      <c r="E204" s="117">
        <v>903</v>
      </c>
      <c r="F204" s="202">
        <v>14770</v>
      </c>
      <c r="G204" s="206" t="s">
        <v>8</v>
      </c>
      <c r="H204" s="153">
        <f>SUM(H205)</f>
        <v>5852400</v>
      </c>
      <c r="I204" s="153">
        <f t="shared" ref="I204:J204" si="93">SUM(I205)</f>
        <v>5852400</v>
      </c>
      <c r="J204" s="153">
        <f t="shared" si="93"/>
        <v>5852400</v>
      </c>
    </row>
    <row r="205" spans="1:10" ht="23.25" x14ac:dyDescent="0.25">
      <c r="A205" s="101" t="s">
        <v>16</v>
      </c>
      <c r="B205" s="139" t="s">
        <v>44</v>
      </c>
      <c r="C205" s="122" t="s">
        <v>175</v>
      </c>
      <c r="D205" s="139" t="s">
        <v>113</v>
      </c>
      <c r="E205" s="104">
        <v>903</v>
      </c>
      <c r="F205" s="181">
        <v>14770</v>
      </c>
      <c r="G205" s="180" t="s">
        <v>17</v>
      </c>
      <c r="H205" s="314">
        <f>SUM(H206:H207)</f>
        <v>5852400</v>
      </c>
      <c r="I205" s="314">
        <f t="shared" ref="I205:J205" si="94">SUM(I206:I207)</f>
        <v>5852400</v>
      </c>
      <c r="J205" s="314">
        <f t="shared" si="94"/>
        <v>5852400</v>
      </c>
    </row>
    <row r="206" spans="1:10" x14ac:dyDescent="0.25">
      <c r="A206" s="178" t="s">
        <v>178</v>
      </c>
      <c r="B206" s="139" t="s">
        <v>44</v>
      </c>
      <c r="C206" s="122" t="s">
        <v>175</v>
      </c>
      <c r="D206" s="122" t="s">
        <v>113</v>
      </c>
      <c r="E206" s="104">
        <v>903</v>
      </c>
      <c r="F206" s="181">
        <v>14770</v>
      </c>
      <c r="G206" s="180" t="s">
        <v>177</v>
      </c>
      <c r="H206" s="314">
        <f>SUM(Лист1!G54+Лист1!G42)</f>
        <v>5348400</v>
      </c>
      <c r="I206" s="314">
        <f>SUM(Лист1!H54+Лист1!H42)</f>
        <v>5348400</v>
      </c>
      <c r="J206" s="314">
        <f>SUM(Лист1!I54+Лист1!I42)</f>
        <v>5348400</v>
      </c>
    </row>
    <row r="207" spans="1:10" x14ac:dyDescent="0.25">
      <c r="A207" s="214" t="s">
        <v>180</v>
      </c>
      <c r="B207" s="139" t="s">
        <v>44</v>
      </c>
      <c r="C207" s="122" t="s">
        <v>175</v>
      </c>
      <c r="D207" s="122" t="s">
        <v>113</v>
      </c>
      <c r="E207" s="98">
        <v>903</v>
      </c>
      <c r="F207" s="174">
        <v>14770</v>
      </c>
      <c r="G207" s="180" t="s">
        <v>179</v>
      </c>
      <c r="H207" s="314">
        <f>SUM(Лист1!G55)</f>
        <v>504000</v>
      </c>
      <c r="I207" s="314">
        <f>SUM(Лист1!H55)</f>
        <v>504000</v>
      </c>
      <c r="J207" s="314">
        <f>SUM(Лист1!I55)</f>
        <v>504000</v>
      </c>
    </row>
    <row r="208" spans="1:10" ht="36.75" x14ac:dyDescent="0.25">
      <c r="A208" s="142" t="s">
        <v>45</v>
      </c>
      <c r="B208" s="124" t="s">
        <v>44</v>
      </c>
      <c r="C208" s="124" t="s">
        <v>175</v>
      </c>
      <c r="D208" s="124" t="s">
        <v>113</v>
      </c>
      <c r="E208" s="116">
        <v>903</v>
      </c>
      <c r="F208" s="204">
        <v>14780</v>
      </c>
      <c r="G208" s="201" t="s">
        <v>8</v>
      </c>
      <c r="H208" s="153">
        <f t="shared" ref="H208:J209" si="95">SUM(H209)</f>
        <v>3246029</v>
      </c>
      <c r="I208" s="153">
        <f t="shared" si="95"/>
        <v>3246029</v>
      </c>
      <c r="J208" s="153">
        <f t="shared" si="95"/>
        <v>3246029</v>
      </c>
    </row>
    <row r="209" spans="1:10" ht="23.25" x14ac:dyDescent="0.25">
      <c r="A209" s="101" t="s">
        <v>16</v>
      </c>
      <c r="B209" s="139" t="s">
        <v>44</v>
      </c>
      <c r="C209" s="122" t="s">
        <v>175</v>
      </c>
      <c r="D209" s="122" t="s">
        <v>113</v>
      </c>
      <c r="E209" s="98">
        <v>903</v>
      </c>
      <c r="F209" s="174">
        <v>14780</v>
      </c>
      <c r="G209" s="180" t="s">
        <v>17</v>
      </c>
      <c r="H209" s="314">
        <f t="shared" si="95"/>
        <v>3246029</v>
      </c>
      <c r="I209" s="314">
        <f t="shared" si="95"/>
        <v>3246029</v>
      </c>
      <c r="J209" s="314">
        <f t="shared" si="95"/>
        <v>3246029</v>
      </c>
    </row>
    <row r="210" spans="1:10" x14ac:dyDescent="0.25">
      <c r="A210" s="178" t="s">
        <v>178</v>
      </c>
      <c r="B210" s="139" t="s">
        <v>44</v>
      </c>
      <c r="C210" s="122" t="s">
        <v>175</v>
      </c>
      <c r="D210" s="122" t="s">
        <v>113</v>
      </c>
      <c r="E210" s="98">
        <v>903</v>
      </c>
      <c r="F210" s="174">
        <v>14780</v>
      </c>
      <c r="G210" s="180" t="s">
        <v>177</v>
      </c>
      <c r="H210" s="314">
        <f>SUM(Лист1!G89)</f>
        <v>3246029</v>
      </c>
      <c r="I210" s="314">
        <f>SUM(Лист1!H89)</f>
        <v>3246029</v>
      </c>
      <c r="J210" s="314">
        <f>SUM(Лист1!I89)</f>
        <v>3246029</v>
      </c>
    </row>
    <row r="211" spans="1:10" ht="24.75" x14ac:dyDescent="0.25">
      <c r="A211" s="142" t="s">
        <v>29</v>
      </c>
      <c r="B211" s="124" t="s">
        <v>44</v>
      </c>
      <c r="C211" s="124" t="s">
        <v>175</v>
      </c>
      <c r="D211" s="124" t="s">
        <v>113</v>
      </c>
      <c r="E211" s="117">
        <v>903</v>
      </c>
      <c r="F211" s="202">
        <v>14790</v>
      </c>
      <c r="G211" s="206" t="s">
        <v>8</v>
      </c>
      <c r="H211" s="153">
        <f>SUM(H212)</f>
        <v>748800</v>
      </c>
      <c r="I211" s="153">
        <f t="shared" ref="I211:J211" si="96">SUM(I212)</f>
        <v>748800</v>
      </c>
      <c r="J211" s="153">
        <f t="shared" si="96"/>
        <v>748800</v>
      </c>
    </row>
    <row r="212" spans="1:10" ht="23.25" x14ac:dyDescent="0.25">
      <c r="A212" s="101" t="s">
        <v>16</v>
      </c>
      <c r="B212" s="139" t="s">
        <v>44</v>
      </c>
      <c r="C212" s="122" t="s">
        <v>175</v>
      </c>
      <c r="D212" s="122" t="s">
        <v>113</v>
      </c>
      <c r="E212" s="104">
        <v>903</v>
      </c>
      <c r="F212" s="181">
        <v>14790</v>
      </c>
      <c r="G212" s="180" t="s">
        <v>17</v>
      </c>
      <c r="H212" s="314">
        <f>SUM(H213:H214)</f>
        <v>748800</v>
      </c>
      <c r="I212" s="314">
        <f t="shared" ref="I212:J212" si="97">SUM(I213:I214)</f>
        <v>748800</v>
      </c>
      <c r="J212" s="314">
        <f t="shared" si="97"/>
        <v>748800</v>
      </c>
    </row>
    <row r="213" spans="1:10" x14ac:dyDescent="0.25">
      <c r="A213" s="178" t="s">
        <v>178</v>
      </c>
      <c r="B213" s="139" t="s">
        <v>44</v>
      </c>
      <c r="C213" s="122" t="s">
        <v>175</v>
      </c>
      <c r="D213" s="122" t="s">
        <v>113</v>
      </c>
      <c r="E213" s="104">
        <v>903</v>
      </c>
      <c r="F213" s="181">
        <v>14790</v>
      </c>
      <c r="G213" s="180" t="s">
        <v>177</v>
      </c>
      <c r="H213" s="314">
        <f>SUM(Лист1!G67)</f>
        <v>538200</v>
      </c>
      <c r="I213" s="314">
        <f>SUM(Лист1!H67)</f>
        <v>538200</v>
      </c>
      <c r="J213" s="314">
        <f>SUM(Лист1!I67)</f>
        <v>538200</v>
      </c>
    </row>
    <row r="214" spans="1:10" x14ac:dyDescent="0.25">
      <c r="A214" s="214" t="s">
        <v>180</v>
      </c>
      <c r="B214" s="139" t="s">
        <v>44</v>
      </c>
      <c r="C214" s="122" t="s">
        <v>175</v>
      </c>
      <c r="D214" s="122" t="s">
        <v>113</v>
      </c>
      <c r="E214" s="98">
        <v>903</v>
      </c>
      <c r="F214" s="174">
        <v>14790</v>
      </c>
      <c r="G214" s="180" t="s">
        <v>179</v>
      </c>
      <c r="H214" s="314">
        <f>SUM(Лист1!G68)</f>
        <v>210600</v>
      </c>
      <c r="I214" s="314">
        <f>SUM(Лист1!H68)</f>
        <v>210600</v>
      </c>
      <c r="J214" s="314">
        <f>SUM(Лист1!I68)</f>
        <v>210600</v>
      </c>
    </row>
    <row r="215" spans="1:10" x14ac:dyDescent="0.25">
      <c r="A215" s="108" t="s">
        <v>27</v>
      </c>
      <c r="B215" s="124" t="s">
        <v>44</v>
      </c>
      <c r="C215" s="124" t="s">
        <v>175</v>
      </c>
      <c r="D215" s="124" t="s">
        <v>113</v>
      </c>
      <c r="E215" s="116">
        <v>903</v>
      </c>
      <c r="F215" s="204">
        <v>10640</v>
      </c>
      <c r="G215" s="201" t="s">
        <v>8</v>
      </c>
      <c r="H215" s="153">
        <f>SUM(H216)</f>
        <v>55106580.859999999</v>
      </c>
      <c r="I215" s="153">
        <f t="shared" ref="I215:J215" si="98">SUM(I216)</f>
        <v>55802764</v>
      </c>
      <c r="J215" s="153">
        <f t="shared" si="98"/>
        <v>58007412.219999999</v>
      </c>
    </row>
    <row r="216" spans="1:10" ht="23.25" x14ac:dyDescent="0.25">
      <c r="A216" s="101" t="s">
        <v>16</v>
      </c>
      <c r="B216" s="139" t="s">
        <v>44</v>
      </c>
      <c r="C216" s="122" t="s">
        <v>175</v>
      </c>
      <c r="D216" s="122" t="s">
        <v>113</v>
      </c>
      <c r="E216" s="98">
        <v>903</v>
      </c>
      <c r="F216" s="174">
        <v>80310</v>
      </c>
      <c r="G216" s="173" t="s">
        <v>17</v>
      </c>
      <c r="H216" s="314">
        <f>SUM(H217:H218)</f>
        <v>55106580.859999999</v>
      </c>
      <c r="I216" s="314">
        <f t="shared" ref="I216:J216" si="99">SUM(I217:I218)</f>
        <v>55802764</v>
      </c>
      <c r="J216" s="314">
        <f t="shared" si="99"/>
        <v>58007412.219999999</v>
      </c>
    </row>
    <row r="217" spans="1:10" x14ac:dyDescent="0.25">
      <c r="A217" s="178" t="s">
        <v>178</v>
      </c>
      <c r="B217" s="139" t="s">
        <v>44</v>
      </c>
      <c r="C217" s="122" t="s">
        <v>175</v>
      </c>
      <c r="D217" s="122" t="s">
        <v>113</v>
      </c>
      <c r="E217" s="98">
        <v>903</v>
      </c>
      <c r="F217" s="174">
        <v>80310</v>
      </c>
      <c r="G217" s="173" t="s">
        <v>177</v>
      </c>
      <c r="H217" s="314">
        <f>SUM(Лист1!G46)</f>
        <v>40606256.299999997</v>
      </c>
      <c r="I217" s="314">
        <f>SUM(Лист1!H46)</f>
        <v>41090914</v>
      </c>
      <c r="J217" s="314">
        <f>SUM(Лист1!I46)</f>
        <v>42754790</v>
      </c>
    </row>
    <row r="218" spans="1:10" x14ac:dyDescent="0.25">
      <c r="A218" s="214" t="s">
        <v>180</v>
      </c>
      <c r="B218" s="139" t="s">
        <v>44</v>
      </c>
      <c r="C218" s="122" t="s">
        <v>175</v>
      </c>
      <c r="D218" s="122" t="s">
        <v>113</v>
      </c>
      <c r="E218" s="98">
        <v>903</v>
      </c>
      <c r="F218" s="174">
        <v>80310</v>
      </c>
      <c r="G218" s="173" t="s">
        <v>179</v>
      </c>
      <c r="H218" s="314">
        <f>SUM(Лист1!G47)</f>
        <v>14500324.560000001</v>
      </c>
      <c r="I218" s="314">
        <f>SUM(Лист1!H47)</f>
        <v>14711850</v>
      </c>
      <c r="J218" s="314">
        <f>SUM(Лист1!I47)</f>
        <v>15252622.220000001</v>
      </c>
    </row>
    <row r="219" spans="1:10" ht="60.75" x14ac:dyDescent="0.25">
      <c r="A219" s="164" t="s">
        <v>28</v>
      </c>
      <c r="B219" s="124" t="s">
        <v>44</v>
      </c>
      <c r="C219" s="124" t="s">
        <v>175</v>
      </c>
      <c r="D219" s="124" t="s">
        <v>113</v>
      </c>
      <c r="E219" s="116">
        <v>903</v>
      </c>
      <c r="F219" s="204">
        <v>14700</v>
      </c>
      <c r="G219" s="206" t="s">
        <v>8</v>
      </c>
      <c r="H219" s="153">
        <f>SUM(H220)</f>
        <v>176381257</v>
      </c>
      <c r="I219" s="153">
        <f t="shared" ref="I219:J219" si="100">SUM(I220)</f>
        <v>176381257</v>
      </c>
      <c r="J219" s="153">
        <f t="shared" si="100"/>
        <v>176381257</v>
      </c>
    </row>
    <row r="220" spans="1:10" ht="23.25" x14ac:dyDescent="0.25">
      <c r="A220" s="101" t="s">
        <v>16</v>
      </c>
      <c r="B220" s="139" t="s">
        <v>44</v>
      </c>
      <c r="C220" s="122" t="s">
        <v>175</v>
      </c>
      <c r="D220" s="122" t="s">
        <v>113</v>
      </c>
      <c r="E220" s="98">
        <v>903</v>
      </c>
      <c r="F220" s="174">
        <v>14700</v>
      </c>
      <c r="G220" s="180" t="s">
        <v>17</v>
      </c>
      <c r="H220" s="314">
        <f>SUM(H221:H222)</f>
        <v>176381257</v>
      </c>
      <c r="I220" s="314">
        <f t="shared" ref="I220:J220" si="101">SUM(I221:I222)</f>
        <v>176381257</v>
      </c>
      <c r="J220" s="314">
        <f t="shared" si="101"/>
        <v>176381257</v>
      </c>
    </row>
    <row r="221" spans="1:10" x14ac:dyDescent="0.25">
      <c r="A221" s="178" t="s">
        <v>178</v>
      </c>
      <c r="B221" s="139" t="s">
        <v>44</v>
      </c>
      <c r="C221" s="122" t="s">
        <v>175</v>
      </c>
      <c r="D221" s="122" t="s">
        <v>113</v>
      </c>
      <c r="E221" s="98">
        <v>903</v>
      </c>
      <c r="F221" s="174">
        <v>14700</v>
      </c>
      <c r="G221" s="180" t="s">
        <v>177</v>
      </c>
      <c r="H221" s="314">
        <f>SUM(Лист1!G50)</f>
        <v>130360975</v>
      </c>
      <c r="I221" s="314">
        <f>SUM(Лист1!H50)</f>
        <v>130360975</v>
      </c>
      <c r="J221" s="314">
        <f>SUM(Лист1!I50)</f>
        <v>130360975</v>
      </c>
    </row>
    <row r="222" spans="1:10" x14ac:dyDescent="0.25">
      <c r="A222" s="214" t="s">
        <v>180</v>
      </c>
      <c r="B222" s="139" t="s">
        <v>44</v>
      </c>
      <c r="C222" s="122" t="s">
        <v>175</v>
      </c>
      <c r="D222" s="122" t="s">
        <v>113</v>
      </c>
      <c r="E222" s="98">
        <v>903</v>
      </c>
      <c r="F222" s="174">
        <v>14700</v>
      </c>
      <c r="G222" s="180" t="s">
        <v>179</v>
      </c>
      <c r="H222" s="314">
        <f>SUM(Лист1!G51)</f>
        <v>46020282</v>
      </c>
      <c r="I222" s="314">
        <f>SUM(Лист1!H51)</f>
        <v>46020282</v>
      </c>
      <c r="J222" s="314">
        <f>SUM(Лист1!I51)</f>
        <v>46020282</v>
      </c>
    </row>
    <row r="223" spans="1:10" x14ac:dyDescent="0.25">
      <c r="A223" s="184" t="s">
        <v>244</v>
      </c>
      <c r="B223" s="124" t="s">
        <v>44</v>
      </c>
      <c r="C223" s="124" t="s">
        <v>175</v>
      </c>
      <c r="D223" s="124" t="s">
        <v>113</v>
      </c>
      <c r="E223" s="116">
        <v>903</v>
      </c>
      <c r="F223" s="204">
        <v>80320</v>
      </c>
      <c r="G223" s="201" t="s">
        <v>8</v>
      </c>
      <c r="H223" s="153">
        <f>SUM(H224)</f>
        <v>13975898</v>
      </c>
      <c r="I223" s="153">
        <f t="shared" ref="I223:J223" si="102">SUM(I224)</f>
        <v>11922456.76</v>
      </c>
      <c r="J223" s="153">
        <f t="shared" si="102"/>
        <v>13021462</v>
      </c>
    </row>
    <row r="224" spans="1:10" ht="23.25" x14ac:dyDescent="0.25">
      <c r="A224" s="101" t="s">
        <v>16</v>
      </c>
      <c r="B224" s="139" t="s">
        <v>44</v>
      </c>
      <c r="C224" s="122" t="s">
        <v>175</v>
      </c>
      <c r="D224" s="122" t="s">
        <v>113</v>
      </c>
      <c r="E224" s="98">
        <v>903</v>
      </c>
      <c r="F224" s="174">
        <v>80320</v>
      </c>
      <c r="G224" s="173" t="s">
        <v>17</v>
      </c>
      <c r="H224" s="314">
        <f>SUM(H225:H225)</f>
        <v>13975898</v>
      </c>
      <c r="I224" s="314">
        <f t="shared" ref="I224:J224" si="103">SUM(I225:I225)</f>
        <v>11922456.76</v>
      </c>
      <c r="J224" s="314">
        <f t="shared" si="103"/>
        <v>13021462</v>
      </c>
    </row>
    <row r="225" spans="1:10" x14ac:dyDescent="0.25">
      <c r="A225" s="178" t="s">
        <v>178</v>
      </c>
      <c r="B225" s="139" t="s">
        <v>44</v>
      </c>
      <c r="C225" s="122" t="s">
        <v>175</v>
      </c>
      <c r="D225" s="122" t="s">
        <v>113</v>
      </c>
      <c r="E225" s="98">
        <v>903</v>
      </c>
      <c r="F225" s="174">
        <v>80320</v>
      </c>
      <c r="G225" s="173" t="s">
        <v>177</v>
      </c>
      <c r="H225" s="314">
        <f>SUM(Лист1!G59)</f>
        <v>13975898</v>
      </c>
      <c r="I225" s="314">
        <f>SUM(Лист1!H59)</f>
        <v>11922456.76</v>
      </c>
      <c r="J225" s="314">
        <f>SUM(Лист1!I59)</f>
        <v>13021462</v>
      </c>
    </row>
    <row r="226" spans="1:10" ht="26.25" x14ac:dyDescent="0.25">
      <c r="A226" s="184" t="s">
        <v>248</v>
      </c>
      <c r="B226" s="124" t="s">
        <v>44</v>
      </c>
      <c r="C226" s="124" t="s">
        <v>175</v>
      </c>
      <c r="D226" s="124" t="s">
        <v>113</v>
      </c>
      <c r="E226" s="116">
        <v>903</v>
      </c>
      <c r="F226" s="204">
        <v>80720</v>
      </c>
      <c r="G226" s="201" t="s">
        <v>8</v>
      </c>
      <c r="H226" s="153">
        <f>SUM(H227+H229+H231)</f>
        <v>43333958.649999999</v>
      </c>
      <c r="I226" s="153">
        <f t="shared" ref="I226:J226" si="104">SUM(I227+I229+I231)</f>
        <v>41812798</v>
      </c>
      <c r="J226" s="153">
        <f t="shared" si="104"/>
        <v>42312798</v>
      </c>
    </row>
    <row r="227" spans="1:10" ht="34.5" x14ac:dyDescent="0.25">
      <c r="A227" s="101" t="s">
        <v>33</v>
      </c>
      <c r="B227" s="139" t="s">
        <v>44</v>
      </c>
      <c r="C227" s="122" t="s">
        <v>175</v>
      </c>
      <c r="D227" s="122" t="s">
        <v>113</v>
      </c>
      <c r="E227" s="104">
        <v>903</v>
      </c>
      <c r="F227" s="174">
        <v>80720</v>
      </c>
      <c r="G227" s="173" t="s">
        <v>34</v>
      </c>
      <c r="H227" s="314">
        <f>SUM(H228)</f>
        <v>41380444.649999999</v>
      </c>
      <c r="I227" s="314">
        <f t="shared" ref="I227:J227" si="105">SUM(I228)</f>
        <v>40240857</v>
      </c>
      <c r="J227" s="314">
        <f t="shared" si="105"/>
        <v>40240857</v>
      </c>
    </row>
    <row r="228" spans="1:10" x14ac:dyDescent="0.25">
      <c r="A228" s="101" t="s">
        <v>37</v>
      </c>
      <c r="B228" s="139" t="s">
        <v>44</v>
      </c>
      <c r="C228" s="122" t="s">
        <v>175</v>
      </c>
      <c r="D228" s="122" t="s">
        <v>113</v>
      </c>
      <c r="E228" s="104">
        <v>903</v>
      </c>
      <c r="F228" s="174">
        <v>80720</v>
      </c>
      <c r="G228" s="173" t="s">
        <v>38</v>
      </c>
      <c r="H228" s="314">
        <f>SUM(Лист1!G77)</f>
        <v>41380444.649999999</v>
      </c>
      <c r="I228" s="314">
        <f>SUM(Лист1!H77)</f>
        <v>40240857</v>
      </c>
      <c r="J228" s="314">
        <f>SUM(Лист1!I77)</f>
        <v>40240857</v>
      </c>
    </row>
    <row r="229" spans="1:10" x14ac:dyDescent="0.25">
      <c r="A229" s="101" t="s">
        <v>12</v>
      </c>
      <c r="B229" s="139" t="s">
        <v>44</v>
      </c>
      <c r="C229" s="122" t="s">
        <v>175</v>
      </c>
      <c r="D229" s="122" t="s">
        <v>113</v>
      </c>
      <c r="E229" s="104">
        <v>903</v>
      </c>
      <c r="F229" s="174">
        <v>80720</v>
      </c>
      <c r="G229" s="173" t="s">
        <v>13</v>
      </c>
      <c r="H229" s="314">
        <f>SUM(H230)</f>
        <v>1867087</v>
      </c>
      <c r="I229" s="314">
        <f t="shared" ref="I229:J229" si="106">SUM(I230)</f>
        <v>1485514</v>
      </c>
      <c r="J229" s="314">
        <f t="shared" si="106"/>
        <v>1985514</v>
      </c>
    </row>
    <row r="230" spans="1:10" x14ac:dyDescent="0.25">
      <c r="A230" s="177" t="s">
        <v>188</v>
      </c>
      <c r="B230" s="139" t="s">
        <v>44</v>
      </c>
      <c r="C230" s="122" t="s">
        <v>175</v>
      </c>
      <c r="D230" s="122" t="s">
        <v>113</v>
      </c>
      <c r="E230" s="104">
        <v>903</v>
      </c>
      <c r="F230" s="174">
        <v>80720</v>
      </c>
      <c r="G230" s="173" t="s">
        <v>15</v>
      </c>
      <c r="H230" s="314">
        <f>SUM(Лист1!G79)</f>
        <v>1867087</v>
      </c>
      <c r="I230" s="314">
        <f>SUM(Лист1!H79)</f>
        <v>1485514</v>
      </c>
      <c r="J230" s="314">
        <f>SUM(Лист1!I79)</f>
        <v>1985514</v>
      </c>
    </row>
    <row r="231" spans="1:10" x14ac:dyDescent="0.25">
      <c r="A231" s="177" t="s">
        <v>39</v>
      </c>
      <c r="B231" s="139" t="s">
        <v>44</v>
      </c>
      <c r="C231" s="122" t="s">
        <v>175</v>
      </c>
      <c r="D231" s="122" t="s">
        <v>113</v>
      </c>
      <c r="E231" s="104">
        <v>903</v>
      </c>
      <c r="F231" s="174">
        <v>80720</v>
      </c>
      <c r="G231" s="173" t="s">
        <v>40</v>
      </c>
      <c r="H231" s="314">
        <f>SUM(Лист1!G80)</f>
        <v>86427</v>
      </c>
      <c r="I231" s="314">
        <f>SUM(Лист1!H80)</f>
        <v>86427</v>
      </c>
      <c r="J231" s="314">
        <f>SUM(Лист1!I80)</f>
        <v>86427</v>
      </c>
    </row>
    <row r="232" spans="1:10" x14ac:dyDescent="0.25">
      <c r="A232" s="177" t="s">
        <v>168</v>
      </c>
      <c r="B232" s="139" t="s">
        <v>44</v>
      </c>
      <c r="C232" s="122" t="s">
        <v>175</v>
      </c>
      <c r="D232" s="139" t="s">
        <v>113</v>
      </c>
      <c r="E232" s="98">
        <v>903</v>
      </c>
      <c r="F232" s="174">
        <v>80720</v>
      </c>
      <c r="G232" s="173" t="s">
        <v>167</v>
      </c>
      <c r="H232" s="314">
        <f>SUM(Лист1!G81)</f>
        <v>86427</v>
      </c>
      <c r="I232" s="314">
        <f>SUM(Лист1!H81)</f>
        <v>86427</v>
      </c>
      <c r="J232" s="314">
        <f>SUM(Лист1!I81)</f>
        <v>86427</v>
      </c>
    </row>
    <row r="233" spans="1:10" ht="26.25" x14ac:dyDescent="0.25">
      <c r="A233" s="189" t="s">
        <v>237</v>
      </c>
      <c r="B233" s="124" t="s">
        <v>44</v>
      </c>
      <c r="C233" s="124" t="s">
        <v>175</v>
      </c>
      <c r="D233" s="124" t="s">
        <v>113</v>
      </c>
      <c r="E233" s="116">
        <v>903</v>
      </c>
      <c r="F233" s="204">
        <v>82370</v>
      </c>
      <c r="G233" s="205" t="s">
        <v>8</v>
      </c>
      <c r="H233" s="153">
        <f>SUM(H234)</f>
        <v>100000</v>
      </c>
      <c r="I233" s="153">
        <f t="shared" ref="I233:J233" si="107">SUM(I234)</f>
        <v>100000</v>
      </c>
      <c r="J233" s="153">
        <f t="shared" si="107"/>
        <v>100000</v>
      </c>
    </row>
    <row r="234" spans="1:10" ht="23.25" x14ac:dyDescent="0.25">
      <c r="A234" s="177" t="s">
        <v>16</v>
      </c>
      <c r="B234" s="139" t="s">
        <v>44</v>
      </c>
      <c r="C234" s="122" t="s">
        <v>175</v>
      </c>
      <c r="D234" s="122" t="s">
        <v>113</v>
      </c>
      <c r="E234" s="98">
        <v>903</v>
      </c>
      <c r="F234" s="174">
        <v>82370</v>
      </c>
      <c r="G234" s="173" t="s">
        <v>17</v>
      </c>
      <c r="H234" s="314">
        <f>SUM(H235:H236)</f>
        <v>100000</v>
      </c>
      <c r="I234" s="314">
        <f t="shared" ref="I234:J234" si="108">SUM(I235:I236)</f>
        <v>100000</v>
      </c>
      <c r="J234" s="314">
        <f t="shared" si="108"/>
        <v>100000</v>
      </c>
    </row>
    <row r="235" spans="1:10" x14ac:dyDescent="0.25">
      <c r="A235" s="178" t="s">
        <v>178</v>
      </c>
      <c r="B235" s="139" t="s">
        <v>44</v>
      </c>
      <c r="C235" s="122" t="s">
        <v>175</v>
      </c>
      <c r="D235" s="122" t="s">
        <v>113</v>
      </c>
      <c r="E235" s="98">
        <v>903</v>
      </c>
      <c r="F235" s="174">
        <v>82370</v>
      </c>
      <c r="G235" s="173" t="s">
        <v>177</v>
      </c>
      <c r="H235" s="314">
        <f>SUM(Лист1!G30)</f>
        <v>88405.759999999995</v>
      </c>
      <c r="I235" s="314">
        <f>SUM(Лист1!H30)</f>
        <v>88405.759999999995</v>
      </c>
      <c r="J235" s="314">
        <f>SUM(Лист1!I30)</f>
        <v>88405.759999999995</v>
      </c>
    </row>
    <row r="236" spans="1:10" x14ac:dyDescent="0.25">
      <c r="A236" s="178" t="s">
        <v>180</v>
      </c>
      <c r="B236" s="139" t="s">
        <v>44</v>
      </c>
      <c r="C236" s="122" t="s">
        <v>175</v>
      </c>
      <c r="D236" s="122" t="s">
        <v>113</v>
      </c>
      <c r="E236" s="98">
        <v>903</v>
      </c>
      <c r="F236" s="174">
        <v>82370</v>
      </c>
      <c r="G236" s="173" t="s">
        <v>179</v>
      </c>
      <c r="H236" s="314">
        <f>SUM(Лист1!G31)</f>
        <v>11594.24</v>
      </c>
      <c r="I236" s="314">
        <f>SUM(Лист1!H31)</f>
        <v>11594.24</v>
      </c>
      <c r="J236" s="314">
        <f>SUM(Лист1!I31)</f>
        <v>11594.24</v>
      </c>
    </row>
    <row r="237" spans="1:10" ht="26.25" x14ac:dyDescent="0.25">
      <c r="A237" s="184" t="s">
        <v>356</v>
      </c>
      <c r="B237" s="124" t="s">
        <v>44</v>
      </c>
      <c r="C237" s="124" t="s">
        <v>175</v>
      </c>
      <c r="D237" s="124" t="s">
        <v>113</v>
      </c>
      <c r="E237" s="116">
        <v>903</v>
      </c>
      <c r="F237" s="204" t="s">
        <v>247</v>
      </c>
      <c r="G237" s="205" t="s">
        <v>8</v>
      </c>
      <c r="H237" s="153">
        <f>SUM(H238)</f>
        <v>432000</v>
      </c>
      <c r="I237" s="153">
        <f t="shared" ref="I237:J237" si="109">SUM(I238)</f>
        <v>432000</v>
      </c>
      <c r="J237" s="153">
        <f t="shared" si="109"/>
        <v>432000</v>
      </c>
    </row>
    <row r="238" spans="1:10" ht="23.25" x14ac:dyDescent="0.25">
      <c r="A238" s="101" t="s">
        <v>16</v>
      </c>
      <c r="B238" s="139" t="s">
        <v>44</v>
      </c>
      <c r="C238" s="122" t="s">
        <v>175</v>
      </c>
      <c r="D238" s="139" t="s">
        <v>113</v>
      </c>
      <c r="E238" s="98">
        <v>903</v>
      </c>
      <c r="F238" s="174" t="s">
        <v>247</v>
      </c>
      <c r="G238" s="173" t="s">
        <v>17</v>
      </c>
      <c r="H238" s="314">
        <f>SUM(H239:H240)</f>
        <v>432000</v>
      </c>
      <c r="I238" s="314">
        <f t="shared" ref="I238:J238" si="110">SUM(I239:I240)</f>
        <v>432000</v>
      </c>
      <c r="J238" s="314">
        <f t="shared" si="110"/>
        <v>432000</v>
      </c>
    </row>
    <row r="239" spans="1:10" x14ac:dyDescent="0.25">
      <c r="A239" s="178" t="s">
        <v>178</v>
      </c>
      <c r="B239" s="139" t="s">
        <v>44</v>
      </c>
      <c r="C239" s="122" t="s">
        <v>175</v>
      </c>
      <c r="D239" s="122" t="s">
        <v>113</v>
      </c>
      <c r="E239" s="98">
        <v>903</v>
      </c>
      <c r="F239" s="174" t="s">
        <v>247</v>
      </c>
      <c r="G239" s="173" t="s">
        <v>177</v>
      </c>
      <c r="H239" s="314">
        <f>SUM(Лист1!G63)</f>
        <v>305640</v>
      </c>
      <c r="I239" s="314">
        <f>SUM(Лист1!H63)</f>
        <v>305640</v>
      </c>
      <c r="J239" s="314">
        <f>SUM(Лист1!I63)</f>
        <v>305640</v>
      </c>
    </row>
    <row r="240" spans="1:10" x14ac:dyDescent="0.25">
      <c r="A240" s="214" t="s">
        <v>180</v>
      </c>
      <c r="B240" s="139" t="s">
        <v>44</v>
      </c>
      <c r="C240" s="122" t="s">
        <v>175</v>
      </c>
      <c r="D240" s="122" t="s">
        <v>113</v>
      </c>
      <c r="E240" s="98">
        <v>903</v>
      </c>
      <c r="F240" s="174" t="s">
        <v>247</v>
      </c>
      <c r="G240" s="173" t="s">
        <v>179</v>
      </c>
      <c r="H240" s="314">
        <f>SUM(Лист1!G64)</f>
        <v>126360</v>
      </c>
      <c r="I240" s="314">
        <f>SUM(Лист1!H64)</f>
        <v>126360</v>
      </c>
      <c r="J240" s="314">
        <f>SUM(Лист1!I64)</f>
        <v>126360</v>
      </c>
    </row>
    <row r="241" spans="1:10" x14ac:dyDescent="0.25">
      <c r="A241" s="189" t="s">
        <v>250</v>
      </c>
      <c r="B241" s="124" t="s">
        <v>44</v>
      </c>
      <c r="C241" s="124" t="s">
        <v>175</v>
      </c>
      <c r="D241" s="124" t="s">
        <v>113</v>
      </c>
      <c r="E241" s="116">
        <v>903</v>
      </c>
      <c r="F241" s="204">
        <v>82330</v>
      </c>
      <c r="G241" s="201" t="s">
        <v>8</v>
      </c>
      <c r="H241" s="153">
        <f t="shared" ref="H241:J242" si="111">SUM(H242)</f>
        <v>140000</v>
      </c>
      <c r="I241" s="153">
        <f t="shared" si="111"/>
        <v>140000</v>
      </c>
      <c r="J241" s="153">
        <f t="shared" si="111"/>
        <v>140000</v>
      </c>
    </row>
    <row r="242" spans="1:10" ht="34.5" x14ac:dyDescent="0.25">
      <c r="A242" s="101" t="s">
        <v>33</v>
      </c>
      <c r="B242" s="139" t="s">
        <v>44</v>
      </c>
      <c r="C242" s="122" t="s">
        <v>175</v>
      </c>
      <c r="D242" s="122" t="s">
        <v>113</v>
      </c>
      <c r="E242" s="98">
        <v>903</v>
      </c>
      <c r="F242" s="174">
        <v>82330</v>
      </c>
      <c r="G242" s="173" t="s">
        <v>34</v>
      </c>
      <c r="H242" s="314">
        <f t="shared" si="111"/>
        <v>140000</v>
      </c>
      <c r="I242" s="314">
        <f t="shared" si="111"/>
        <v>140000</v>
      </c>
      <c r="J242" s="314">
        <f t="shared" si="111"/>
        <v>140000</v>
      </c>
    </row>
    <row r="243" spans="1:10" x14ac:dyDescent="0.25">
      <c r="A243" s="101" t="s">
        <v>37</v>
      </c>
      <c r="B243" s="139" t="s">
        <v>44</v>
      </c>
      <c r="C243" s="122" t="s">
        <v>175</v>
      </c>
      <c r="D243" s="122" t="s">
        <v>113</v>
      </c>
      <c r="E243" s="98">
        <v>903</v>
      </c>
      <c r="F243" s="174">
        <v>82330</v>
      </c>
      <c r="G243" s="173" t="s">
        <v>38</v>
      </c>
      <c r="H243" s="314">
        <f>SUM(Лист1!G84)</f>
        <v>140000</v>
      </c>
      <c r="I243" s="314">
        <f>SUM(Лист1!H84)</f>
        <v>140000</v>
      </c>
      <c r="J243" s="314">
        <f>SUM(Лист1!I84)</f>
        <v>140000</v>
      </c>
    </row>
    <row r="244" spans="1:10" ht="18" x14ac:dyDescent="0.25">
      <c r="A244" s="112" t="s">
        <v>221</v>
      </c>
      <c r="B244" s="125" t="s">
        <v>63</v>
      </c>
      <c r="C244" s="118"/>
      <c r="D244" s="118"/>
      <c r="E244" s="98"/>
      <c r="F244" s="174"/>
      <c r="G244" s="173"/>
      <c r="H244" s="153">
        <f>SUM(H245+H255+H285)</f>
        <v>58714137</v>
      </c>
      <c r="I244" s="153">
        <f t="shared" ref="I244:J244" si="112">SUM(I245+I255+I285)</f>
        <v>56121227</v>
      </c>
      <c r="J244" s="153">
        <f t="shared" si="112"/>
        <v>57259027</v>
      </c>
    </row>
    <row r="245" spans="1:10" ht="29.25" x14ac:dyDescent="0.25">
      <c r="A245" s="251" t="s">
        <v>222</v>
      </c>
      <c r="B245" s="125" t="s">
        <v>63</v>
      </c>
      <c r="C245" s="129" t="s">
        <v>173</v>
      </c>
      <c r="D245" s="129"/>
      <c r="E245" s="98"/>
      <c r="F245" s="174"/>
      <c r="G245" s="173"/>
      <c r="H245" s="153">
        <f t="shared" ref="H245:J247" si="113">SUM(H246)</f>
        <v>10444988</v>
      </c>
      <c r="I245" s="153">
        <f t="shared" si="113"/>
        <v>9404978</v>
      </c>
      <c r="J245" s="153">
        <f t="shared" si="113"/>
        <v>9904978</v>
      </c>
    </row>
    <row r="246" spans="1:10" ht="51.75" x14ac:dyDescent="0.25">
      <c r="A246" s="184" t="s">
        <v>162</v>
      </c>
      <c r="B246" s="125" t="s">
        <v>63</v>
      </c>
      <c r="C246" s="129" t="s">
        <v>173</v>
      </c>
      <c r="D246" s="129" t="s">
        <v>42</v>
      </c>
      <c r="E246" s="98"/>
      <c r="F246" s="174"/>
      <c r="G246" s="173"/>
      <c r="H246" s="153">
        <f t="shared" si="113"/>
        <v>10444988</v>
      </c>
      <c r="I246" s="153">
        <f t="shared" si="113"/>
        <v>9404978</v>
      </c>
      <c r="J246" s="153">
        <f t="shared" si="113"/>
        <v>9904978</v>
      </c>
    </row>
    <row r="247" spans="1:10" ht="39" x14ac:dyDescent="0.25">
      <c r="A247" s="184" t="s">
        <v>163</v>
      </c>
      <c r="B247" s="125" t="s">
        <v>63</v>
      </c>
      <c r="C247" s="129" t="s">
        <v>173</v>
      </c>
      <c r="D247" s="129" t="s">
        <v>113</v>
      </c>
      <c r="E247" s="98"/>
      <c r="F247" s="174"/>
      <c r="G247" s="173"/>
      <c r="H247" s="153">
        <f t="shared" si="113"/>
        <v>10444988</v>
      </c>
      <c r="I247" s="153">
        <f t="shared" si="113"/>
        <v>9404978</v>
      </c>
      <c r="J247" s="153">
        <f t="shared" si="113"/>
        <v>9904978</v>
      </c>
    </row>
    <row r="248" spans="1:10" ht="36" x14ac:dyDescent="0.25">
      <c r="A248" s="120" t="s">
        <v>129</v>
      </c>
      <c r="B248" s="125" t="s">
        <v>63</v>
      </c>
      <c r="C248" s="129" t="s">
        <v>173</v>
      </c>
      <c r="D248" s="129" t="s">
        <v>113</v>
      </c>
      <c r="E248" s="106">
        <v>926</v>
      </c>
      <c r="F248" s="150" t="s">
        <v>151</v>
      </c>
      <c r="G248" s="150" t="s">
        <v>8</v>
      </c>
      <c r="H248" s="153">
        <f>SUM(H249+H252)</f>
        <v>10444988</v>
      </c>
      <c r="I248" s="153">
        <f t="shared" ref="I248:J248" si="114">SUM(I249+I252)</f>
        <v>9404978</v>
      </c>
      <c r="J248" s="153">
        <f t="shared" si="114"/>
        <v>9904978</v>
      </c>
    </row>
    <row r="249" spans="1:10" ht="26.25" x14ac:dyDescent="0.25">
      <c r="A249" s="105" t="s">
        <v>74</v>
      </c>
      <c r="B249" s="124" t="s">
        <v>63</v>
      </c>
      <c r="C249" s="130" t="s">
        <v>173</v>
      </c>
      <c r="D249" s="130" t="s">
        <v>113</v>
      </c>
      <c r="E249" s="116">
        <v>926</v>
      </c>
      <c r="F249" s="204">
        <v>10680</v>
      </c>
      <c r="G249" s="201" t="s">
        <v>8</v>
      </c>
      <c r="H249" s="153">
        <f>SUM(H250)</f>
        <v>10420988</v>
      </c>
      <c r="I249" s="153">
        <f t="shared" ref="I249:J249" si="115">SUM(I250)</f>
        <v>9380978</v>
      </c>
      <c r="J249" s="153">
        <f t="shared" si="115"/>
        <v>9880978</v>
      </c>
    </row>
    <row r="250" spans="1:10" ht="23.25" x14ac:dyDescent="0.25">
      <c r="A250" s="101" t="s">
        <v>16</v>
      </c>
      <c r="B250" s="122" t="s">
        <v>63</v>
      </c>
      <c r="C250" s="131" t="s">
        <v>173</v>
      </c>
      <c r="D250" s="131" t="s">
        <v>113</v>
      </c>
      <c r="E250" s="98">
        <v>926</v>
      </c>
      <c r="F250" s="174">
        <v>10680</v>
      </c>
      <c r="G250" s="173" t="s">
        <v>17</v>
      </c>
      <c r="H250" s="314">
        <f>SUM(H251:H251)</f>
        <v>10420988</v>
      </c>
      <c r="I250" s="314">
        <f t="shared" ref="I250:J250" si="116">SUM(I251:I251)</f>
        <v>9380978</v>
      </c>
      <c r="J250" s="314">
        <f t="shared" si="116"/>
        <v>9880978</v>
      </c>
    </row>
    <row r="251" spans="1:10" x14ac:dyDescent="0.25">
      <c r="A251" s="178" t="s">
        <v>178</v>
      </c>
      <c r="B251" s="156" t="s">
        <v>63</v>
      </c>
      <c r="C251" s="157">
        <v>1</v>
      </c>
      <c r="D251" s="157">
        <v>11</v>
      </c>
      <c r="E251" s="158">
        <v>926</v>
      </c>
      <c r="F251" s="275">
        <v>10680</v>
      </c>
      <c r="G251" s="255">
        <v>610</v>
      </c>
      <c r="H251" s="314">
        <f>SUM(Лист1!G123)</f>
        <v>10420988</v>
      </c>
      <c r="I251" s="314">
        <f>SUM(Лист1!H123)</f>
        <v>9380978</v>
      </c>
      <c r="J251" s="314">
        <f>SUM(Лист1!I123)</f>
        <v>9880978</v>
      </c>
    </row>
    <row r="252" spans="1:10" ht="51.75" x14ac:dyDescent="0.25">
      <c r="A252" s="103" t="s">
        <v>24</v>
      </c>
      <c r="B252" s="124" t="s">
        <v>63</v>
      </c>
      <c r="C252" s="130" t="s">
        <v>173</v>
      </c>
      <c r="D252" s="130" t="s">
        <v>113</v>
      </c>
      <c r="E252" s="116">
        <v>926</v>
      </c>
      <c r="F252" s="202">
        <v>14770</v>
      </c>
      <c r="G252" s="206" t="s">
        <v>8</v>
      </c>
      <c r="H252" s="153">
        <f t="shared" ref="H252:J253" si="117">SUM(H253)</f>
        <v>24000</v>
      </c>
      <c r="I252" s="153">
        <f t="shared" si="117"/>
        <v>24000</v>
      </c>
      <c r="J252" s="153">
        <f t="shared" si="117"/>
        <v>24000</v>
      </c>
    </row>
    <row r="253" spans="1:10" ht="23.25" x14ac:dyDescent="0.25">
      <c r="A253" s="101" t="s">
        <v>16</v>
      </c>
      <c r="B253" s="122" t="s">
        <v>63</v>
      </c>
      <c r="C253" s="131" t="s">
        <v>173</v>
      </c>
      <c r="D253" s="131" t="s">
        <v>113</v>
      </c>
      <c r="E253" s="98">
        <v>926</v>
      </c>
      <c r="F253" s="181">
        <v>14770</v>
      </c>
      <c r="G253" s="173" t="s">
        <v>17</v>
      </c>
      <c r="H253" s="314">
        <f t="shared" si="117"/>
        <v>24000</v>
      </c>
      <c r="I253" s="314">
        <f t="shared" si="117"/>
        <v>24000</v>
      </c>
      <c r="J253" s="314">
        <f t="shared" si="117"/>
        <v>24000</v>
      </c>
    </row>
    <row r="254" spans="1:10" x14ac:dyDescent="0.25">
      <c r="A254" s="178" t="s">
        <v>178</v>
      </c>
      <c r="B254" s="122" t="s">
        <v>63</v>
      </c>
      <c r="C254" s="131" t="s">
        <v>173</v>
      </c>
      <c r="D254" s="131" t="s">
        <v>113</v>
      </c>
      <c r="E254" s="98">
        <v>926</v>
      </c>
      <c r="F254" s="181">
        <v>14770</v>
      </c>
      <c r="G254" s="173" t="s">
        <v>177</v>
      </c>
      <c r="H254" s="314">
        <f>SUM(Лист1!G126)</f>
        <v>24000</v>
      </c>
      <c r="I254" s="314">
        <f>SUM(Лист1!H126)</f>
        <v>24000</v>
      </c>
      <c r="J254" s="314">
        <f>SUM(Лист1!I126)</f>
        <v>24000</v>
      </c>
    </row>
    <row r="255" spans="1:10" ht="29.25" x14ac:dyDescent="0.25">
      <c r="A255" s="251" t="s">
        <v>223</v>
      </c>
      <c r="B255" s="125" t="s">
        <v>63</v>
      </c>
      <c r="C255" s="129" t="s">
        <v>133</v>
      </c>
      <c r="D255" s="129"/>
      <c r="E255" s="98"/>
      <c r="F255" s="181"/>
      <c r="G255" s="180"/>
      <c r="H255" s="283">
        <f t="shared" ref="H255:J256" si="118">SUM(H256)</f>
        <v>46906019</v>
      </c>
      <c r="I255" s="283">
        <f t="shared" si="118"/>
        <v>45399819</v>
      </c>
      <c r="J255" s="283">
        <f t="shared" si="118"/>
        <v>46037619</v>
      </c>
    </row>
    <row r="256" spans="1:10" ht="39" x14ac:dyDescent="0.25">
      <c r="A256" s="184" t="s">
        <v>164</v>
      </c>
      <c r="B256" s="125" t="s">
        <v>63</v>
      </c>
      <c r="C256" s="129" t="s">
        <v>133</v>
      </c>
      <c r="D256" s="129" t="s">
        <v>42</v>
      </c>
      <c r="E256" s="98"/>
      <c r="F256" s="181"/>
      <c r="G256" s="180"/>
      <c r="H256" s="283">
        <f t="shared" si="118"/>
        <v>46906019</v>
      </c>
      <c r="I256" s="283">
        <f t="shared" si="118"/>
        <v>45399819</v>
      </c>
      <c r="J256" s="283">
        <f t="shared" si="118"/>
        <v>46037619</v>
      </c>
    </row>
    <row r="257" spans="1:10" ht="39" x14ac:dyDescent="0.25">
      <c r="A257" s="184" t="s">
        <v>165</v>
      </c>
      <c r="B257" s="125" t="s">
        <v>63</v>
      </c>
      <c r="C257" s="129" t="s">
        <v>133</v>
      </c>
      <c r="D257" s="129" t="s">
        <v>113</v>
      </c>
      <c r="E257" s="98"/>
      <c r="F257" s="181"/>
      <c r="G257" s="180"/>
      <c r="H257" s="283">
        <f>SUM(H258+H261+H264+H267+H280+H274+H277)</f>
        <v>46906019</v>
      </c>
      <c r="I257" s="283">
        <f t="shared" ref="I257:J257" si="119">SUM(I258+I261+I264+I267+I280+I274+I277)</f>
        <v>45399819</v>
      </c>
      <c r="J257" s="283">
        <f t="shared" si="119"/>
        <v>46037619</v>
      </c>
    </row>
    <row r="258" spans="1:10" x14ac:dyDescent="0.25">
      <c r="A258" s="105" t="s">
        <v>75</v>
      </c>
      <c r="B258" s="124" t="s">
        <v>63</v>
      </c>
      <c r="C258" s="130" t="s">
        <v>133</v>
      </c>
      <c r="D258" s="130" t="s">
        <v>113</v>
      </c>
      <c r="E258" s="116">
        <v>926</v>
      </c>
      <c r="F258" s="204">
        <v>80450</v>
      </c>
      <c r="G258" s="205" t="s">
        <v>8</v>
      </c>
      <c r="H258" s="153">
        <f>SUM(H259)</f>
        <v>11738181</v>
      </c>
      <c r="I258" s="153">
        <f t="shared" ref="I258:J258" si="120">SUM(I259)</f>
        <v>17242381</v>
      </c>
      <c r="J258" s="153">
        <f t="shared" si="120"/>
        <v>17238181</v>
      </c>
    </row>
    <row r="259" spans="1:10" ht="23.25" x14ac:dyDescent="0.25">
      <c r="A259" s="101" t="s">
        <v>16</v>
      </c>
      <c r="B259" s="122" t="s">
        <v>63</v>
      </c>
      <c r="C259" s="131" t="s">
        <v>133</v>
      </c>
      <c r="D259" s="131" t="s">
        <v>113</v>
      </c>
      <c r="E259" s="98">
        <v>926</v>
      </c>
      <c r="F259" s="174">
        <v>80450</v>
      </c>
      <c r="G259" s="173" t="s">
        <v>17</v>
      </c>
      <c r="H259" s="314">
        <f>SUM(H260:H260)</f>
        <v>11738181</v>
      </c>
      <c r="I259" s="314">
        <f t="shared" ref="I259:J259" si="121">SUM(I260:I260)</f>
        <v>17242381</v>
      </c>
      <c r="J259" s="314">
        <f t="shared" si="121"/>
        <v>17238181</v>
      </c>
    </row>
    <row r="260" spans="1:10" x14ac:dyDescent="0.25">
      <c r="A260" s="178" t="s">
        <v>178</v>
      </c>
      <c r="B260" s="122" t="s">
        <v>63</v>
      </c>
      <c r="C260" s="131" t="s">
        <v>133</v>
      </c>
      <c r="D260" s="131" t="s">
        <v>113</v>
      </c>
      <c r="E260" s="98">
        <v>926</v>
      </c>
      <c r="F260" s="174">
        <v>80450</v>
      </c>
      <c r="G260" s="173" t="s">
        <v>177</v>
      </c>
      <c r="H260" s="314">
        <f>SUM(Лист1!G131)</f>
        <v>11738181</v>
      </c>
      <c r="I260" s="314">
        <f>SUM(Лист1!H131)</f>
        <v>17242381</v>
      </c>
      <c r="J260" s="314">
        <f>SUM(Лист1!I131)</f>
        <v>17238181</v>
      </c>
    </row>
    <row r="261" spans="1:10" x14ac:dyDescent="0.25">
      <c r="A261" s="184" t="s">
        <v>265</v>
      </c>
      <c r="B261" s="124" t="s">
        <v>63</v>
      </c>
      <c r="C261" s="130" t="s">
        <v>133</v>
      </c>
      <c r="D261" s="130" t="s">
        <v>113</v>
      </c>
      <c r="E261" s="116">
        <v>926</v>
      </c>
      <c r="F261" s="204">
        <v>80480</v>
      </c>
      <c r="G261" s="205" t="s">
        <v>8</v>
      </c>
      <c r="H261" s="153">
        <f>SUM(H262)</f>
        <v>18443419</v>
      </c>
      <c r="I261" s="153">
        <f t="shared" ref="I261:J261" si="122">SUM(I262)</f>
        <v>17754619</v>
      </c>
      <c r="J261" s="153">
        <f t="shared" si="122"/>
        <v>18396619</v>
      </c>
    </row>
    <row r="262" spans="1:10" ht="23.25" x14ac:dyDescent="0.25">
      <c r="A262" s="101" t="s">
        <v>16</v>
      </c>
      <c r="B262" s="122" t="s">
        <v>63</v>
      </c>
      <c r="C262" s="131" t="s">
        <v>133</v>
      </c>
      <c r="D262" s="131" t="s">
        <v>113</v>
      </c>
      <c r="E262" s="98">
        <v>926</v>
      </c>
      <c r="F262" s="174">
        <v>80480</v>
      </c>
      <c r="G262" s="173" t="s">
        <v>17</v>
      </c>
      <c r="H262" s="314">
        <f>SUM(H263:H263)</f>
        <v>18443419</v>
      </c>
      <c r="I262" s="314">
        <f t="shared" ref="I262:J262" si="123">SUM(I263:I263)</f>
        <v>17754619</v>
      </c>
      <c r="J262" s="314">
        <f t="shared" si="123"/>
        <v>18396619</v>
      </c>
    </row>
    <row r="263" spans="1:10" x14ac:dyDescent="0.25">
      <c r="A263" s="178" t="s">
        <v>178</v>
      </c>
      <c r="B263" s="122" t="s">
        <v>63</v>
      </c>
      <c r="C263" s="131" t="s">
        <v>133</v>
      </c>
      <c r="D263" s="131" t="s">
        <v>113</v>
      </c>
      <c r="E263" s="98">
        <v>926</v>
      </c>
      <c r="F263" s="174">
        <v>80480</v>
      </c>
      <c r="G263" s="173" t="s">
        <v>177</v>
      </c>
      <c r="H263" s="314">
        <f>SUM(Лист1!G137)</f>
        <v>18443419</v>
      </c>
      <c r="I263" s="314">
        <f>SUM(Лист1!H137)</f>
        <v>17754619</v>
      </c>
      <c r="J263" s="314">
        <f>SUM(Лист1!I137)</f>
        <v>18396619</v>
      </c>
    </row>
    <row r="264" spans="1:10" x14ac:dyDescent="0.25">
      <c r="A264" s="105" t="s">
        <v>76</v>
      </c>
      <c r="B264" s="124" t="s">
        <v>63</v>
      </c>
      <c r="C264" s="130" t="s">
        <v>133</v>
      </c>
      <c r="D264" s="130" t="s">
        <v>113</v>
      </c>
      <c r="E264" s="116">
        <v>926</v>
      </c>
      <c r="F264" s="204">
        <v>80490</v>
      </c>
      <c r="G264" s="205" t="s">
        <v>8</v>
      </c>
      <c r="H264" s="153">
        <f t="shared" ref="H264:J265" si="124">SUM(H265)</f>
        <v>2551703</v>
      </c>
      <c r="I264" s="153">
        <f t="shared" si="124"/>
        <v>2551703</v>
      </c>
      <c r="J264" s="153">
        <f t="shared" si="124"/>
        <v>2551703</v>
      </c>
    </row>
    <row r="265" spans="1:10" ht="23.25" x14ac:dyDescent="0.25">
      <c r="A265" s="101" t="s">
        <v>16</v>
      </c>
      <c r="B265" s="122" t="s">
        <v>63</v>
      </c>
      <c r="C265" s="131" t="s">
        <v>133</v>
      </c>
      <c r="D265" s="131" t="s">
        <v>113</v>
      </c>
      <c r="E265" s="98">
        <v>926</v>
      </c>
      <c r="F265" s="174">
        <v>80490</v>
      </c>
      <c r="G265" s="173" t="s">
        <v>17</v>
      </c>
      <c r="H265" s="314">
        <f t="shared" si="124"/>
        <v>2551703</v>
      </c>
      <c r="I265" s="314">
        <f t="shared" si="124"/>
        <v>2551703</v>
      </c>
      <c r="J265" s="314">
        <f t="shared" si="124"/>
        <v>2551703</v>
      </c>
    </row>
    <row r="266" spans="1:10" x14ac:dyDescent="0.25">
      <c r="A266" s="178" t="s">
        <v>178</v>
      </c>
      <c r="B266" s="122" t="s">
        <v>63</v>
      </c>
      <c r="C266" s="131" t="s">
        <v>133</v>
      </c>
      <c r="D266" s="131" t="s">
        <v>113</v>
      </c>
      <c r="E266" s="98">
        <v>926</v>
      </c>
      <c r="F266" s="174">
        <v>80490</v>
      </c>
      <c r="G266" s="173" t="s">
        <v>177</v>
      </c>
      <c r="H266" s="314">
        <f>SUM(Лист1!G144)</f>
        <v>2551703</v>
      </c>
      <c r="I266" s="314">
        <f>SUM(Лист1!H144)</f>
        <v>2551703</v>
      </c>
      <c r="J266" s="314">
        <f>SUM(Лист1!I144)</f>
        <v>2551703</v>
      </c>
    </row>
    <row r="267" spans="1:10" ht="26.25" x14ac:dyDescent="0.25">
      <c r="A267" s="184" t="s">
        <v>248</v>
      </c>
      <c r="B267" s="124" t="s">
        <v>63</v>
      </c>
      <c r="C267" s="130" t="s">
        <v>133</v>
      </c>
      <c r="D267" s="130" t="s">
        <v>113</v>
      </c>
      <c r="E267" s="206" t="s">
        <v>73</v>
      </c>
      <c r="F267" s="204">
        <v>80720</v>
      </c>
      <c r="G267" s="205" t="s">
        <v>8</v>
      </c>
      <c r="H267" s="153">
        <f>SUM(H268+H270+H272)</f>
        <v>8061416</v>
      </c>
      <c r="I267" s="153">
        <f t="shared" ref="I267:J267" si="125">SUM(I268+I270+I272)</f>
        <v>7739816</v>
      </c>
      <c r="J267" s="153">
        <f t="shared" si="125"/>
        <v>7739816</v>
      </c>
    </row>
    <row r="268" spans="1:10" ht="33" x14ac:dyDescent="0.25">
      <c r="A268" s="111" t="s">
        <v>33</v>
      </c>
      <c r="B268" s="122" t="s">
        <v>63</v>
      </c>
      <c r="C268" s="131" t="s">
        <v>133</v>
      </c>
      <c r="D268" s="131" t="s">
        <v>113</v>
      </c>
      <c r="E268" s="180" t="s">
        <v>73</v>
      </c>
      <c r="F268" s="174">
        <v>80720</v>
      </c>
      <c r="G268" s="173" t="s">
        <v>34</v>
      </c>
      <c r="H268" s="314">
        <f>SUM(H269)</f>
        <v>7891121</v>
      </c>
      <c r="I268" s="314">
        <f t="shared" ref="I268:J268" si="126">SUM(I269)</f>
        <v>7569521</v>
      </c>
      <c r="J268" s="314">
        <f t="shared" si="126"/>
        <v>7569521</v>
      </c>
    </row>
    <row r="269" spans="1:10" x14ac:dyDescent="0.25">
      <c r="A269" s="101" t="s">
        <v>37</v>
      </c>
      <c r="B269" s="122" t="s">
        <v>63</v>
      </c>
      <c r="C269" s="131" t="s">
        <v>133</v>
      </c>
      <c r="D269" s="131" t="s">
        <v>113</v>
      </c>
      <c r="E269" s="180" t="s">
        <v>73</v>
      </c>
      <c r="F269" s="174">
        <v>80720</v>
      </c>
      <c r="G269" s="173" t="s">
        <v>38</v>
      </c>
      <c r="H269" s="314">
        <f>SUM(Лист1!G151)</f>
        <v>7891121</v>
      </c>
      <c r="I269" s="314">
        <f>SUM(Лист1!H151)</f>
        <v>7569521</v>
      </c>
      <c r="J269" s="314">
        <f>SUM(Лист1!I151)</f>
        <v>7569521</v>
      </c>
    </row>
    <row r="270" spans="1:10" x14ac:dyDescent="0.25">
      <c r="A270" s="111" t="s">
        <v>12</v>
      </c>
      <c r="B270" s="122" t="s">
        <v>63</v>
      </c>
      <c r="C270" s="131" t="s">
        <v>133</v>
      </c>
      <c r="D270" s="131" t="s">
        <v>113</v>
      </c>
      <c r="E270" s="180" t="s">
        <v>73</v>
      </c>
      <c r="F270" s="174">
        <v>80720</v>
      </c>
      <c r="G270" s="173" t="s">
        <v>13</v>
      </c>
      <c r="H270" s="314">
        <f>SUM(H271)</f>
        <v>158795</v>
      </c>
      <c r="I270" s="314">
        <f t="shared" ref="I270:J270" si="127">SUM(I271)</f>
        <v>158795</v>
      </c>
      <c r="J270" s="314">
        <f t="shared" si="127"/>
        <v>158795</v>
      </c>
    </row>
    <row r="271" spans="1:10" x14ac:dyDescent="0.25">
      <c r="A271" s="177" t="s">
        <v>188</v>
      </c>
      <c r="B271" s="122" t="s">
        <v>63</v>
      </c>
      <c r="C271" s="131" t="s">
        <v>133</v>
      </c>
      <c r="D271" s="131" t="s">
        <v>113</v>
      </c>
      <c r="E271" s="180" t="s">
        <v>73</v>
      </c>
      <c r="F271" s="174">
        <v>80720</v>
      </c>
      <c r="G271" s="173" t="s">
        <v>15</v>
      </c>
      <c r="H271" s="314">
        <f>SUM(Лист1!G153)</f>
        <v>158795</v>
      </c>
      <c r="I271" s="314">
        <f>SUM(Лист1!H153)</f>
        <v>158795</v>
      </c>
      <c r="J271" s="314">
        <f>SUM(Лист1!I153)</f>
        <v>158795</v>
      </c>
    </row>
    <row r="272" spans="1:10" x14ac:dyDescent="0.25">
      <c r="A272" s="111" t="s">
        <v>39</v>
      </c>
      <c r="B272" s="122" t="s">
        <v>63</v>
      </c>
      <c r="C272" s="131" t="s">
        <v>133</v>
      </c>
      <c r="D272" s="131" t="s">
        <v>113</v>
      </c>
      <c r="E272" s="180" t="s">
        <v>73</v>
      </c>
      <c r="F272" s="174">
        <v>80720</v>
      </c>
      <c r="G272" s="173" t="s">
        <v>40</v>
      </c>
      <c r="H272" s="314">
        <f>SUM(H273)</f>
        <v>11500</v>
      </c>
      <c r="I272" s="314">
        <f t="shared" ref="I272:J272" si="128">SUM(I273)</f>
        <v>11500</v>
      </c>
      <c r="J272" s="314">
        <f t="shared" si="128"/>
        <v>11500</v>
      </c>
    </row>
    <row r="273" spans="1:10" x14ac:dyDescent="0.25">
      <c r="A273" s="177" t="s">
        <v>168</v>
      </c>
      <c r="B273" s="122" t="s">
        <v>63</v>
      </c>
      <c r="C273" s="131" t="s">
        <v>133</v>
      </c>
      <c r="D273" s="131" t="s">
        <v>113</v>
      </c>
      <c r="E273" s="180" t="s">
        <v>73</v>
      </c>
      <c r="F273" s="174">
        <v>80720</v>
      </c>
      <c r="G273" s="173" t="s">
        <v>167</v>
      </c>
      <c r="H273" s="314">
        <f>SUM(Лист1!G155)</f>
        <v>11500</v>
      </c>
      <c r="I273" s="314">
        <f>SUM(Лист1!H155)</f>
        <v>11500</v>
      </c>
      <c r="J273" s="314">
        <f>SUM(Лист1!I155)</f>
        <v>11500</v>
      </c>
    </row>
    <row r="274" spans="1:10" ht="77.25" x14ac:dyDescent="0.25">
      <c r="A274" s="184" t="s">
        <v>263</v>
      </c>
      <c r="B274" s="124" t="s">
        <v>63</v>
      </c>
      <c r="C274" s="130" t="s">
        <v>133</v>
      </c>
      <c r="D274" s="130" t="s">
        <v>113</v>
      </c>
      <c r="E274" s="116">
        <v>926</v>
      </c>
      <c r="F274" s="204">
        <v>84270</v>
      </c>
      <c r="G274" s="205" t="s">
        <v>8</v>
      </c>
      <c r="H274" s="153">
        <f>SUM(H275)</f>
        <v>4570000</v>
      </c>
      <c r="I274" s="153">
        <f t="shared" ref="I274:J274" si="129">SUM(I275)</f>
        <v>0</v>
      </c>
      <c r="J274" s="153">
        <f t="shared" si="129"/>
        <v>0</v>
      </c>
    </row>
    <row r="275" spans="1:10" ht="23.25" x14ac:dyDescent="0.25">
      <c r="A275" s="177" t="s">
        <v>16</v>
      </c>
      <c r="B275" s="122" t="s">
        <v>63</v>
      </c>
      <c r="C275" s="131" t="s">
        <v>133</v>
      </c>
      <c r="D275" s="131" t="s">
        <v>113</v>
      </c>
      <c r="E275" s="98">
        <v>926</v>
      </c>
      <c r="F275" s="174">
        <v>84270</v>
      </c>
      <c r="G275" s="173" t="s">
        <v>17</v>
      </c>
      <c r="H275" s="314">
        <f>SUM(H276:H276)</f>
        <v>4570000</v>
      </c>
      <c r="I275" s="314">
        <f t="shared" ref="I275:J275" si="130">SUM(I276:I276)</f>
        <v>0</v>
      </c>
      <c r="J275" s="314">
        <f t="shared" si="130"/>
        <v>0</v>
      </c>
    </row>
    <row r="276" spans="1:10" x14ac:dyDescent="0.25">
      <c r="A276" s="178" t="s">
        <v>178</v>
      </c>
      <c r="B276" s="122" t="s">
        <v>63</v>
      </c>
      <c r="C276" s="131" t="s">
        <v>133</v>
      </c>
      <c r="D276" s="131" t="s">
        <v>113</v>
      </c>
      <c r="E276" s="98">
        <v>926</v>
      </c>
      <c r="F276" s="174">
        <v>84270</v>
      </c>
      <c r="G276" s="173" t="s">
        <v>177</v>
      </c>
      <c r="H276" s="314">
        <f>SUM(Лист1!G134)</f>
        <v>4570000</v>
      </c>
      <c r="I276" s="314">
        <f>SUM(Лист1!H134)</f>
        <v>0</v>
      </c>
      <c r="J276" s="314">
        <f>SUM(Лист1!I134)</f>
        <v>0</v>
      </c>
    </row>
    <row r="277" spans="1:10" ht="64.5" x14ac:dyDescent="0.25">
      <c r="A277" s="184" t="s">
        <v>268</v>
      </c>
      <c r="B277" s="124" t="s">
        <v>63</v>
      </c>
      <c r="C277" s="130" t="s">
        <v>133</v>
      </c>
      <c r="D277" s="130" t="s">
        <v>113</v>
      </c>
      <c r="E277" s="116">
        <v>926</v>
      </c>
      <c r="F277" s="204">
        <v>84260</v>
      </c>
      <c r="G277" s="205" t="s">
        <v>8</v>
      </c>
      <c r="H277" s="153">
        <f>SUM(H278)</f>
        <v>1430000</v>
      </c>
      <c r="I277" s="153">
        <f t="shared" ref="I277:J277" si="131">SUM(I278)</f>
        <v>0</v>
      </c>
      <c r="J277" s="153">
        <f t="shared" si="131"/>
        <v>0</v>
      </c>
    </row>
    <row r="278" spans="1:10" ht="23.25" x14ac:dyDescent="0.25">
      <c r="A278" s="177" t="s">
        <v>16</v>
      </c>
      <c r="B278" s="122" t="s">
        <v>63</v>
      </c>
      <c r="C278" s="131" t="s">
        <v>133</v>
      </c>
      <c r="D278" s="131" t="s">
        <v>113</v>
      </c>
      <c r="E278" s="98">
        <v>926</v>
      </c>
      <c r="F278" s="174">
        <v>84260</v>
      </c>
      <c r="G278" s="173" t="s">
        <v>17</v>
      </c>
      <c r="H278" s="314">
        <f>SUM(H279:H279)</f>
        <v>1430000</v>
      </c>
      <c r="I278" s="314">
        <f t="shared" ref="I278:J278" si="132">SUM(I279:I279)</f>
        <v>0</v>
      </c>
      <c r="J278" s="314">
        <f t="shared" si="132"/>
        <v>0</v>
      </c>
    </row>
    <row r="279" spans="1:10" x14ac:dyDescent="0.25">
      <c r="A279" s="178" t="s">
        <v>178</v>
      </c>
      <c r="B279" s="122" t="s">
        <v>63</v>
      </c>
      <c r="C279" s="131" t="s">
        <v>133</v>
      </c>
      <c r="D279" s="131" t="s">
        <v>113</v>
      </c>
      <c r="E279" s="98">
        <v>926</v>
      </c>
      <c r="F279" s="174">
        <v>84260</v>
      </c>
      <c r="G279" s="173" t="s">
        <v>177</v>
      </c>
      <c r="H279" s="314">
        <f>SUM(Лист1!G147)</f>
        <v>1430000</v>
      </c>
      <c r="I279" s="314">
        <f>SUM(Лист1!H147)</f>
        <v>0</v>
      </c>
      <c r="J279" s="314">
        <f>SUM(Лист1!I147)</f>
        <v>0</v>
      </c>
    </row>
    <row r="280" spans="1:10" ht="60.75" x14ac:dyDescent="0.25">
      <c r="A280" s="142" t="s">
        <v>68</v>
      </c>
      <c r="B280" s="124" t="s">
        <v>63</v>
      </c>
      <c r="C280" s="130" t="s">
        <v>133</v>
      </c>
      <c r="D280" s="130" t="s">
        <v>113</v>
      </c>
      <c r="E280" s="116">
        <v>926</v>
      </c>
      <c r="F280" s="204">
        <v>14210</v>
      </c>
      <c r="G280" s="205" t="s">
        <v>8</v>
      </c>
      <c r="H280" s="153">
        <f>SUM(H281+H283)</f>
        <v>111300</v>
      </c>
      <c r="I280" s="153">
        <f t="shared" ref="I280:J280" si="133">SUM(I281+I283)</f>
        <v>111300</v>
      </c>
      <c r="J280" s="153">
        <f t="shared" si="133"/>
        <v>111300</v>
      </c>
    </row>
    <row r="281" spans="1:10" ht="23.25" x14ac:dyDescent="0.25">
      <c r="A281" s="101" t="s">
        <v>16</v>
      </c>
      <c r="B281" s="122" t="s">
        <v>63</v>
      </c>
      <c r="C281" s="131" t="s">
        <v>133</v>
      </c>
      <c r="D281" s="131" t="s">
        <v>113</v>
      </c>
      <c r="E281" s="98">
        <v>926</v>
      </c>
      <c r="F281" s="174">
        <v>14210</v>
      </c>
      <c r="G281" s="173" t="s">
        <v>17</v>
      </c>
      <c r="H281" s="314">
        <f t="shared" ref="H281:J283" si="134">SUM(H282)</f>
        <v>104940</v>
      </c>
      <c r="I281" s="314">
        <f t="shared" si="134"/>
        <v>104940</v>
      </c>
      <c r="J281" s="314">
        <f t="shared" si="134"/>
        <v>104940</v>
      </c>
    </row>
    <row r="282" spans="1:10" x14ac:dyDescent="0.25">
      <c r="A282" s="178" t="s">
        <v>178</v>
      </c>
      <c r="B282" s="122" t="s">
        <v>63</v>
      </c>
      <c r="C282" s="131" t="s">
        <v>133</v>
      </c>
      <c r="D282" s="131" t="s">
        <v>113</v>
      </c>
      <c r="E282" s="98">
        <v>926</v>
      </c>
      <c r="F282" s="174">
        <v>14210</v>
      </c>
      <c r="G282" s="173" t="s">
        <v>177</v>
      </c>
      <c r="H282" s="314">
        <f>SUM(Лист1!G140)</f>
        <v>104940</v>
      </c>
      <c r="I282" s="314">
        <f>SUM(Лист1!H140)</f>
        <v>104940</v>
      </c>
      <c r="J282" s="314">
        <f>SUM(Лист1!I140)</f>
        <v>104940</v>
      </c>
    </row>
    <row r="283" spans="1:10" x14ac:dyDescent="0.25">
      <c r="A283" s="177" t="s">
        <v>53</v>
      </c>
      <c r="B283" s="122" t="s">
        <v>63</v>
      </c>
      <c r="C283" s="131" t="s">
        <v>133</v>
      </c>
      <c r="D283" s="131" t="s">
        <v>113</v>
      </c>
      <c r="E283" s="98">
        <v>926</v>
      </c>
      <c r="F283" s="174">
        <v>14210</v>
      </c>
      <c r="G283" s="173" t="s">
        <v>54</v>
      </c>
      <c r="H283" s="314">
        <f t="shared" si="134"/>
        <v>6360</v>
      </c>
      <c r="I283" s="314">
        <f t="shared" si="134"/>
        <v>6360</v>
      </c>
      <c r="J283" s="314">
        <f t="shared" si="134"/>
        <v>6360</v>
      </c>
    </row>
    <row r="284" spans="1:10" x14ac:dyDescent="0.25">
      <c r="A284" s="177" t="s">
        <v>171</v>
      </c>
      <c r="B284" s="122" t="s">
        <v>63</v>
      </c>
      <c r="C284" s="131" t="s">
        <v>133</v>
      </c>
      <c r="D284" s="131" t="s">
        <v>113</v>
      </c>
      <c r="E284" s="98">
        <v>926</v>
      </c>
      <c r="F284" s="174">
        <v>14210</v>
      </c>
      <c r="G284" s="173" t="s">
        <v>170</v>
      </c>
      <c r="H284" s="314">
        <f>SUM(Лист1!G158)</f>
        <v>6360</v>
      </c>
      <c r="I284" s="314">
        <f>SUM(Лист1!H158)</f>
        <v>6360</v>
      </c>
      <c r="J284" s="314">
        <f>SUM(Лист1!I158)</f>
        <v>6360</v>
      </c>
    </row>
    <row r="285" spans="1:10" x14ac:dyDescent="0.25">
      <c r="A285" s="221" t="s">
        <v>224</v>
      </c>
      <c r="B285" s="124" t="s">
        <v>63</v>
      </c>
      <c r="C285" s="130" t="s">
        <v>133</v>
      </c>
      <c r="D285" s="130" t="s">
        <v>113</v>
      </c>
      <c r="E285" s="206" t="s">
        <v>73</v>
      </c>
      <c r="F285" s="204">
        <v>18940</v>
      </c>
      <c r="G285" s="205" t="s">
        <v>8</v>
      </c>
      <c r="H285" s="153">
        <f>SUM(H286)</f>
        <v>1363130</v>
      </c>
      <c r="I285" s="153">
        <f t="shared" ref="I285:J285" si="135">SUM(I286)</f>
        <v>1316430</v>
      </c>
      <c r="J285" s="153">
        <f t="shared" si="135"/>
        <v>1316430</v>
      </c>
    </row>
    <row r="286" spans="1:10" ht="26.25" x14ac:dyDescent="0.25">
      <c r="A286" s="112" t="s">
        <v>156</v>
      </c>
      <c r="B286" s="125" t="s">
        <v>63</v>
      </c>
      <c r="C286" s="129" t="s">
        <v>174</v>
      </c>
      <c r="D286" s="129" t="s">
        <v>42</v>
      </c>
      <c r="E286" s="98"/>
      <c r="F286" s="174"/>
      <c r="G286" s="173"/>
      <c r="H286" s="153">
        <f t="shared" ref="H286:J287" si="136">SUM(H287)</f>
        <v>1363130</v>
      </c>
      <c r="I286" s="153">
        <f t="shared" si="136"/>
        <v>1316430</v>
      </c>
      <c r="J286" s="153">
        <f t="shared" si="136"/>
        <v>1316430</v>
      </c>
    </row>
    <row r="287" spans="1:10" ht="26.25" x14ac:dyDescent="0.25">
      <c r="A287" s="112" t="s">
        <v>166</v>
      </c>
      <c r="B287" s="125" t="s">
        <v>63</v>
      </c>
      <c r="C287" s="129" t="s">
        <v>174</v>
      </c>
      <c r="D287" s="129" t="s">
        <v>113</v>
      </c>
      <c r="E287" s="98"/>
      <c r="F287" s="174"/>
      <c r="G287" s="173"/>
      <c r="H287" s="153">
        <f>SUM(H288)</f>
        <v>1363130</v>
      </c>
      <c r="I287" s="153">
        <f t="shared" si="136"/>
        <v>1316430</v>
      </c>
      <c r="J287" s="153">
        <f t="shared" si="136"/>
        <v>1316430</v>
      </c>
    </row>
    <row r="288" spans="1:10" ht="24.75" x14ac:dyDescent="0.25">
      <c r="A288" s="146" t="s">
        <v>32</v>
      </c>
      <c r="B288" s="124" t="s">
        <v>63</v>
      </c>
      <c r="C288" s="130" t="s">
        <v>174</v>
      </c>
      <c r="D288" s="130" t="s">
        <v>113</v>
      </c>
      <c r="E288" s="206" t="s">
        <v>73</v>
      </c>
      <c r="F288" s="206" t="s">
        <v>243</v>
      </c>
      <c r="G288" s="206" t="s">
        <v>8</v>
      </c>
      <c r="H288" s="153">
        <f>SUM(H289+H291)</f>
        <v>1363130</v>
      </c>
      <c r="I288" s="153">
        <f t="shared" ref="I288:J288" si="137">SUM(I289+I291)</f>
        <v>1316430</v>
      </c>
      <c r="J288" s="153">
        <f t="shared" si="137"/>
        <v>1316430</v>
      </c>
    </row>
    <row r="289" spans="1:10" ht="34.5" x14ac:dyDescent="0.25">
      <c r="A289" s="101" t="s">
        <v>33</v>
      </c>
      <c r="B289" s="122" t="s">
        <v>63</v>
      </c>
      <c r="C289" s="131" t="s">
        <v>174</v>
      </c>
      <c r="D289" s="131" t="s">
        <v>113</v>
      </c>
      <c r="E289" s="180" t="s">
        <v>73</v>
      </c>
      <c r="F289" s="180" t="s">
        <v>243</v>
      </c>
      <c r="G289" s="180" t="s">
        <v>34</v>
      </c>
      <c r="H289" s="314">
        <f>SUM(H290)</f>
        <v>1135987</v>
      </c>
      <c r="I289" s="314">
        <f t="shared" ref="I289:J289" si="138">SUM(I290)</f>
        <v>1089287</v>
      </c>
      <c r="J289" s="314">
        <f t="shared" si="138"/>
        <v>1089287</v>
      </c>
    </row>
    <row r="290" spans="1:10" x14ac:dyDescent="0.25">
      <c r="A290" s="101" t="s">
        <v>35</v>
      </c>
      <c r="B290" s="122" t="s">
        <v>63</v>
      </c>
      <c r="C290" s="131" t="s">
        <v>174</v>
      </c>
      <c r="D290" s="131" t="s">
        <v>113</v>
      </c>
      <c r="E290" s="180" t="s">
        <v>73</v>
      </c>
      <c r="F290" s="180" t="s">
        <v>243</v>
      </c>
      <c r="G290" s="180" t="s">
        <v>36</v>
      </c>
      <c r="H290" s="314">
        <f>SUM(Лист1!G161)</f>
        <v>1135987</v>
      </c>
      <c r="I290" s="314">
        <f>SUM(Лист1!H161)</f>
        <v>1089287</v>
      </c>
      <c r="J290" s="314">
        <f>SUM(Лист1!I161)</f>
        <v>1089287</v>
      </c>
    </row>
    <row r="291" spans="1:10" x14ac:dyDescent="0.25">
      <c r="A291" s="101" t="s">
        <v>12</v>
      </c>
      <c r="B291" s="122" t="s">
        <v>63</v>
      </c>
      <c r="C291" s="131" t="s">
        <v>174</v>
      </c>
      <c r="D291" s="131" t="s">
        <v>113</v>
      </c>
      <c r="E291" s="180" t="s">
        <v>73</v>
      </c>
      <c r="F291" s="180" t="s">
        <v>243</v>
      </c>
      <c r="G291" s="180" t="s">
        <v>13</v>
      </c>
      <c r="H291" s="314">
        <f>SUM(H292)</f>
        <v>227143</v>
      </c>
      <c r="I291" s="314">
        <f t="shared" ref="I291:J291" si="139">SUM(I292)</f>
        <v>227143</v>
      </c>
      <c r="J291" s="314">
        <f t="shared" si="139"/>
        <v>227143</v>
      </c>
    </row>
    <row r="292" spans="1:10" x14ac:dyDescent="0.25">
      <c r="A292" s="177" t="s">
        <v>188</v>
      </c>
      <c r="B292" s="122" t="s">
        <v>63</v>
      </c>
      <c r="C292" s="131" t="s">
        <v>174</v>
      </c>
      <c r="D292" s="131" t="s">
        <v>113</v>
      </c>
      <c r="E292" s="180" t="s">
        <v>73</v>
      </c>
      <c r="F292" s="180" t="s">
        <v>243</v>
      </c>
      <c r="G292" s="180" t="s">
        <v>15</v>
      </c>
      <c r="H292" s="314">
        <f>SUM(Лист1!G163)</f>
        <v>227143</v>
      </c>
      <c r="I292" s="314">
        <f>SUM(Лист1!H163)</f>
        <v>227143</v>
      </c>
      <c r="J292" s="314">
        <f>SUM(Лист1!I163)</f>
        <v>227143</v>
      </c>
    </row>
    <row r="293" spans="1:10" ht="30" x14ac:dyDescent="0.25">
      <c r="A293" s="212" t="s">
        <v>229</v>
      </c>
      <c r="B293" s="125" t="s">
        <v>50</v>
      </c>
      <c r="C293" s="302" t="s">
        <v>175</v>
      </c>
      <c r="D293" s="129"/>
      <c r="E293" s="98"/>
      <c r="F293" s="174"/>
      <c r="G293" s="173"/>
      <c r="H293" s="153">
        <f t="shared" ref="H293:J298" si="140">SUM(H294)</f>
        <v>50000</v>
      </c>
      <c r="I293" s="153">
        <f t="shared" si="140"/>
        <v>50000</v>
      </c>
      <c r="J293" s="153">
        <f t="shared" si="140"/>
        <v>50000</v>
      </c>
    </row>
    <row r="294" spans="1:10" ht="51.75" x14ac:dyDescent="0.25">
      <c r="A294" s="188" t="s">
        <v>194</v>
      </c>
      <c r="B294" s="125" t="s">
        <v>50</v>
      </c>
      <c r="C294" s="302" t="s">
        <v>175</v>
      </c>
      <c r="D294" s="129" t="s">
        <v>42</v>
      </c>
      <c r="E294" s="98"/>
      <c r="F294" s="174"/>
      <c r="G294" s="173"/>
      <c r="H294" s="153">
        <f t="shared" si="140"/>
        <v>50000</v>
      </c>
      <c r="I294" s="153">
        <f t="shared" si="140"/>
        <v>50000</v>
      </c>
      <c r="J294" s="153">
        <f t="shared" si="140"/>
        <v>50000</v>
      </c>
    </row>
    <row r="295" spans="1:10" ht="18" x14ac:dyDescent="0.25">
      <c r="A295" s="188" t="s">
        <v>128</v>
      </c>
      <c r="B295" s="125" t="s">
        <v>50</v>
      </c>
      <c r="C295" s="302" t="s">
        <v>175</v>
      </c>
      <c r="D295" s="129" t="s">
        <v>99</v>
      </c>
      <c r="E295" s="98"/>
      <c r="F295" s="174"/>
      <c r="G295" s="173"/>
      <c r="H295" s="153">
        <f>SUM(H297)</f>
        <v>50000</v>
      </c>
      <c r="I295" s="153">
        <f t="shared" ref="I295:J295" si="141">SUM(I297)</f>
        <v>50000</v>
      </c>
      <c r="J295" s="153">
        <f t="shared" si="141"/>
        <v>50000</v>
      </c>
    </row>
    <row r="296" spans="1:10" ht="18" x14ac:dyDescent="0.25">
      <c r="A296" s="151" t="s">
        <v>77</v>
      </c>
      <c r="B296" s="124" t="s">
        <v>50</v>
      </c>
      <c r="C296" s="124" t="s">
        <v>175</v>
      </c>
      <c r="D296" s="130" t="s">
        <v>99</v>
      </c>
      <c r="E296" s="206" t="s">
        <v>103</v>
      </c>
      <c r="F296" s="204" t="s">
        <v>151</v>
      </c>
      <c r="G296" s="204" t="s">
        <v>8</v>
      </c>
      <c r="H296" s="153">
        <f>SUM(H297)</f>
        <v>50000</v>
      </c>
      <c r="I296" s="153">
        <f t="shared" ref="I296:J296" si="142">SUM(I297)</f>
        <v>50000</v>
      </c>
      <c r="J296" s="153">
        <f t="shared" si="142"/>
        <v>50000</v>
      </c>
    </row>
    <row r="297" spans="1:10" x14ac:dyDescent="0.25">
      <c r="A297" s="297" t="s">
        <v>305</v>
      </c>
      <c r="B297" s="124" t="s">
        <v>50</v>
      </c>
      <c r="C297" s="124" t="s">
        <v>175</v>
      </c>
      <c r="D297" s="130" t="s">
        <v>99</v>
      </c>
      <c r="E297" s="206" t="s">
        <v>103</v>
      </c>
      <c r="F297" s="206" t="s">
        <v>306</v>
      </c>
      <c r="G297" s="206" t="s">
        <v>8</v>
      </c>
      <c r="H297" s="153">
        <f t="shared" si="140"/>
        <v>50000</v>
      </c>
      <c r="I297" s="153">
        <f t="shared" si="140"/>
        <v>50000</v>
      </c>
      <c r="J297" s="153">
        <f t="shared" si="140"/>
        <v>50000</v>
      </c>
    </row>
    <row r="298" spans="1:10" x14ac:dyDescent="0.25">
      <c r="A298" s="186" t="s">
        <v>12</v>
      </c>
      <c r="B298" s="122" t="s">
        <v>50</v>
      </c>
      <c r="C298" s="139" t="s">
        <v>175</v>
      </c>
      <c r="D298" s="131" t="s">
        <v>99</v>
      </c>
      <c r="E298" s="180" t="s">
        <v>103</v>
      </c>
      <c r="F298" s="180" t="s">
        <v>306</v>
      </c>
      <c r="G298" s="180" t="s">
        <v>13</v>
      </c>
      <c r="H298" s="314">
        <f t="shared" si="140"/>
        <v>50000</v>
      </c>
      <c r="I298" s="314">
        <f t="shared" si="140"/>
        <v>50000</v>
      </c>
      <c r="J298" s="314">
        <f t="shared" si="140"/>
        <v>50000</v>
      </c>
    </row>
    <row r="299" spans="1:10" x14ac:dyDescent="0.25">
      <c r="A299" s="177" t="s">
        <v>188</v>
      </c>
      <c r="B299" s="122" t="s">
        <v>50</v>
      </c>
      <c r="C299" s="139" t="s">
        <v>175</v>
      </c>
      <c r="D299" s="131" t="s">
        <v>99</v>
      </c>
      <c r="E299" s="180" t="s">
        <v>103</v>
      </c>
      <c r="F299" s="180" t="s">
        <v>306</v>
      </c>
      <c r="G299" s="180" t="s">
        <v>15</v>
      </c>
      <c r="H299" s="314">
        <f>SUM(Лист1!G251)</f>
        <v>50000</v>
      </c>
      <c r="I299" s="314">
        <f>SUM(Лист1!H251)</f>
        <v>50000</v>
      </c>
      <c r="J299" s="314">
        <f>SUM(Лист1!I251)</f>
        <v>50000</v>
      </c>
    </row>
    <row r="300" spans="1:10" ht="30" x14ac:dyDescent="0.25">
      <c r="A300" s="212" t="s">
        <v>353</v>
      </c>
      <c r="B300" s="125" t="s">
        <v>20</v>
      </c>
      <c r="C300" s="302" t="s">
        <v>175</v>
      </c>
      <c r="D300" s="129"/>
      <c r="E300" s="98"/>
      <c r="F300" s="174"/>
      <c r="G300" s="173"/>
      <c r="H300" s="153">
        <f t="shared" ref="H300:J305" si="143">SUM(H301)</f>
        <v>15000</v>
      </c>
      <c r="I300" s="153">
        <f t="shared" si="143"/>
        <v>15000</v>
      </c>
      <c r="J300" s="153">
        <f t="shared" si="143"/>
        <v>0</v>
      </c>
    </row>
    <row r="301" spans="1:10" ht="26.25" x14ac:dyDescent="0.25">
      <c r="A301" s="188" t="s">
        <v>195</v>
      </c>
      <c r="B301" s="125" t="s">
        <v>20</v>
      </c>
      <c r="C301" s="302" t="s">
        <v>175</v>
      </c>
      <c r="D301" s="129" t="s">
        <v>42</v>
      </c>
      <c r="E301" s="98"/>
      <c r="F301" s="174"/>
      <c r="G301" s="173"/>
      <c r="H301" s="153">
        <f t="shared" si="143"/>
        <v>15000</v>
      </c>
      <c r="I301" s="153">
        <f t="shared" si="143"/>
        <v>15000</v>
      </c>
      <c r="J301" s="153">
        <f t="shared" si="143"/>
        <v>0</v>
      </c>
    </row>
    <row r="302" spans="1:10" ht="18" x14ac:dyDescent="0.25">
      <c r="A302" s="188" t="s">
        <v>128</v>
      </c>
      <c r="B302" s="125" t="s">
        <v>20</v>
      </c>
      <c r="C302" s="302" t="s">
        <v>175</v>
      </c>
      <c r="D302" s="129" t="s">
        <v>99</v>
      </c>
      <c r="E302" s="98"/>
      <c r="F302" s="174"/>
      <c r="G302" s="173"/>
      <c r="H302" s="153">
        <f>SUM(H304)</f>
        <v>15000</v>
      </c>
      <c r="I302" s="153">
        <f t="shared" ref="I302:J302" si="144">SUM(I304)</f>
        <v>15000</v>
      </c>
      <c r="J302" s="153">
        <f t="shared" si="144"/>
        <v>0</v>
      </c>
    </row>
    <row r="303" spans="1:10" ht="15.75" x14ac:dyDescent="0.25">
      <c r="A303" s="331" t="s">
        <v>129</v>
      </c>
      <c r="B303" s="124" t="s">
        <v>20</v>
      </c>
      <c r="C303" s="124" t="s">
        <v>175</v>
      </c>
      <c r="D303" s="130" t="s">
        <v>99</v>
      </c>
      <c r="E303" s="206" t="s">
        <v>73</v>
      </c>
      <c r="F303" s="204" t="s">
        <v>151</v>
      </c>
      <c r="G303" s="204" t="s">
        <v>8</v>
      </c>
      <c r="H303" s="153">
        <f>SUM(H304)</f>
        <v>15000</v>
      </c>
      <c r="I303" s="153">
        <f t="shared" ref="I303:J303" si="145">SUM(I304)</f>
        <v>15000</v>
      </c>
      <c r="J303" s="153">
        <f t="shared" si="145"/>
        <v>0</v>
      </c>
    </row>
    <row r="304" spans="1:10" x14ac:dyDescent="0.25">
      <c r="A304" s="340" t="s">
        <v>257</v>
      </c>
      <c r="B304" s="124" t="s">
        <v>20</v>
      </c>
      <c r="C304" s="124" t="s">
        <v>175</v>
      </c>
      <c r="D304" s="130" t="s">
        <v>99</v>
      </c>
      <c r="E304" s="206" t="s">
        <v>73</v>
      </c>
      <c r="F304" s="206" t="s">
        <v>261</v>
      </c>
      <c r="G304" s="206" t="s">
        <v>8</v>
      </c>
      <c r="H304" s="153">
        <f t="shared" si="143"/>
        <v>15000</v>
      </c>
      <c r="I304" s="153">
        <f t="shared" si="143"/>
        <v>15000</v>
      </c>
      <c r="J304" s="153">
        <f t="shared" si="143"/>
        <v>0</v>
      </c>
    </row>
    <row r="305" spans="1:10" ht="24" customHeight="1" x14ac:dyDescent="0.25">
      <c r="A305" s="186" t="s">
        <v>12</v>
      </c>
      <c r="B305" s="122" t="s">
        <v>20</v>
      </c>
      <c r="C305" s="139" t="s">
        <v>175</v>
      </c>
      <c r="D305" s="131" t="s">
        <v>99</v>
      </c>
      <c r="E305" s="180" t="s">
        <v>73</v>
      </c>
      <c r="F305" s="180" t="s">
        <v>261</v>
      </c>
      <c r="G305" s="173" t="s">
        <v>13</v>
      </c>
      <c r="H305" s="314">
        <f t="shared" si="143"/>
        <v>15000</v>
      </c>
      <c r="I305" s="314">
        <f t="shared" si="143"/>
        <v>15000</v>
      </c>
      <c r="J305" s="314">
        <f t="shared" si="143"/>
        <v>0</v>
      </c>
    </row>
    <row r="306" spans="1:10" x14ac:dyDescent="0.25">
      <c r="A306" s="177" t="s">
        <v>188</v>
      </c>
      <c r="B306" s="122" t="s">
        <v>20</v>
      </c>
      <c r="C306" s="139" t="s">
        <v>175</v>
      </c>
      <c r="D306" s="131" t="s">
        <v>99</v>
      </c>
      <c r="E306" s="180" t="s">
        <v>73</v>
      </c>
      <c r="F306" s="180" t="s">
        <v>261</v>
      </c>
      <c r="G306" s="173" t="s">
        <v>15</v>
      </c>
      <c r="H306" s="314">
        <f>SUM(Лист1!G118)</f>
        <v>15000</v>
      </c>
      <c r="I306" s="314">
        <f>SUM(Лист1!H118)</f>
        <v>15000</v>
      </c>
      <c r="J306" s="314">
        <f>SUM(Лист1!I118)</f>
        <v>0</v>
      </c>
    </row>
    <row r="307" spans="1:10" ht="30" x14ac:dyDescent="0.25">
      <c r="A307" s="212" t="s">
        <v>204</v>
      </c>
      <c r="B307" s="125" t="s">
        <v>66</v>
      </c>
      <c r="C307" s="302" t="s">
        <v>175</v>
      </c>
      <c r="D307" s="129"/>
      <c r="E307" s="98"/>
      <c r="F307" s="174"/>
      <c r="G307" s="173"/>
      <c r="H307" s="283">
        <f>SUM(H308)</f>
        <v>100000</v>
      </c>
      <c r="I307" s="283">
        <f t="shared" ref="I307:J308" si="146">SUM(I308)</f>
        <v>100000</v>
      </c>
      <c r="J307" s="283">
        <f t="shared" si="146"/>
        <v>0</v>
      </c>
    </row>
    <row r="308" spans="1:10" ht="64.5" x14ac:dyDescent="0.25">
      <c r="A308" s="188" t="s">
        <v>205</v>
      </c>
      <c r="B308" s="125" t="s">
        <v>66</v>
      </c>
      <c r="C308" s="302" t="s">
        <v>175</v>
      </c>
      <c r="D308" s="129" t="s">
        <v>42</v>
      </c>
      <c r="E308" s="98"/>
      <c r="F308" s="174"/>
      <c r="G308" s="173"/>
      <c r="H308" s="283">
        <f>SUM(H309)</f>
        <v>100000</v>
      </c>
      <c r="I308" s="283">
        <f t="shared" si="146"/>
        <v>100000</v>
      </c>
      <c r="J308" s="283">
        <f t="shared" si="146"/>
        <v>0</v>
      </c>
    </row>
    <row r="309" spans="1:10" ht="18" x14ac:dyDescent="0.25">
      <c r="A309" s="188" t="s">
        <v>128</v>
      </c>
      <c r="B309" s="125" t="s">
        <v>66</v>
      </c>
      <c r="C309" s="302" t="s">
        <v>175</v>
      </c>
      <c r="D309" s="129" t="s">
        <v>99</v>
      </c>
      <c r="E309" s="98"/>
      <c r="F309" s="174"/>
      <c r="G309" s="173"/>
      <c r="H309" s="283">
        <f>SUM(H311)</f>
        <v>100000</v>
      </c>
      <c r="I309" s="283">
        <f t="shared" ref="I309:J309" si="147">SUM(I311)</f>
        <v>100000</v>
      </c>
      <c r="J309" s="283">
        <f t="shared" si="147"/>
        <v>0</v>
      </c>
    </row>
    <row r="310" spans="1:10" ht="15.75" x14ac:dyDescent="0.25">
      <c r="A310" s="331" t="s">
        <v>129</v>
      </c>
      <c r="B310" s="124" t="s">
        <v>66</v>
      </c>
      <c r="C310" s="292" t="s">
        <v>175</v>
      </c>
      <c r="D310" s="130" t="s">
        <v>99</v>
      </c>
      <c r="E310" s="206" t="s">
        <v>73</v>
      </c>
      <c r="F310" s="204" t="s">
        <v>151</v>
      </c>
      <c r="G310" s="204" t="s">
        <v>8</v>
      </c>
      <c r="H310" s="283">
        <f>SUM(H311)</f>
        <v>100000</v>
      </c>
      <c r="I310" s="283">
        <f t="shared" ref="I310:J312" si="148">SUM(I311)</f>
        <v>100000</v>
      </c>
      <c r="J310" s="283">
        <f t="shared" si="148"/>
        <v>0</v>
      </c>
    </row>
    <row r="311" spans="1:10" x14ac:dyDescent="0.25">
      <c r="A311" s="184" t="s">
        <v>272</v>
      </c>
      <c r="B311" s="124" t="s">
        <v>66</v>
      </c>
      <c r="C311" s="292" t="s">
        <v>175</v>
      </c>
      <c r="D311" s="130" t="s">
        <v>99</v>
      </c>
      <c r="E311" s="206" t="s">
        <v>73</v>
      </c>
      <c r="F311" s="206" t="s">
        <v>274</v>
      </c>
      <c r="G311" s="206" t="s">
        <v>8</v>
      </c>
      <c r="H311" s="286">
        <f>SUM(H312)</f>
        <v>100000</v>
      </c>
      <c r="I311" s="286">
        <f t="shared" si="148"/>
        <v>100000</v>
      </c>
      <c r="J311" s="286">
        <f t="shared" si="148"/>
        <v>0</v>
      </c>
    </row>
    <row r="312" spans="1:10" x14ac:dyDescent="0.25">
      <c r="A312" s="186" t="s">
        <v>12</v>
      </c>
      <c r="B312" s="122" t="s">
        <v>66</v>
      </c>
      <c r="C312" s="139" t="s">
        <v>175</v>
      </c>
      <c r="D312" s="131" t="s">
        <v>99</v>
      </c>
      <c r="E312" s="180" t="s">
        <v>73</v>
      </c>
      <c r="F312" s="180" t="s">
        <v>274</v>
      </c>
      <c r="G312" s="173" t="s">
        <v>13</v>
      </c>
      <c r="H312" s="287">
        <f>SUM(H313)</f>
        <v>100000</v>
      </c>
      <c r="I312" s="287">
        <f t="shared" si="148"/>
        <v>100000</v>
      </c>
      <c r="J312" s="287">
        <f t="shared" si="148"/>
        <v>0</v>
      </c>
    </row>
    <row r="313" spans="1:10" x14ac:dyDescent="0.25">
      <c r="A313" s="177" t="s">
        <v>188</v>
      </c>
      <c r="B313" s="122" t="s">
        <v>66</v>
      </c>
      <c r="C313" s="139" t="s">
        <v>175</v>
      </c>
      <c r="D313" s="131" t="s">
        <v>99</v>
      </c>
      <c r="E313" s="180" t="s">
        <v>73</v>
      </c>
      <c r="F313" s="180" t="s">
        <v>274</v>
      </c>
      <c r="G313" s="173" t="s">
        <v>15</v>
      </c>
      <c r="H313" s="264">
        <f>SUM(Лист1!G166)</f>
        <v>100000</v>
      </c>
      <c r="I313" s="264">
        <f>SUM(Лист1!H166)</f>
        <v>100000</v>
      </c>
      <c r="J313" s="264">
        <f>SUM(Лист1!I166)</f>
        <v>0</v>
      </c>
    </row>
    <row r="314" spans="1:10" ht="30" x14ac:dyDescent="0.25">
      <c r="A314" s="212" t="s">
        <v>352</v>
      </c>
      <c r="B314" s="125" t="s">
        <v>31</v>
      </c>
      <c r="C314" s="302" t="s">
        <v>175</v>
      </c>
      <c r="D314" s="129"/>
      <c r="E314" s="98"/>
      <c r="F314" s="174"/>
      <c r="G314" s="173"/>
      <c r="H314" s="283">
        <f t="shared" ref="H314:J319" si="149">SUM(H315)</f>
        <v>100000</v>
      </c>
      <c r="I314" s="283">
        <f t="shared" si="149"/>
        <v>100000</v>
      </c>
      <c r="J314" s="283">
        <f t="shared" si="149"/>
        <v>0</v>
      </c>
    </row>
    <row r="315" spans="1:10" ht="26.25" x14ac:dyDescent="0.25">
      <c r="A315" s="188" t="s">
        <v>206</v>
      </c>
      <c r="B315" s="125" t="s">
        <v>31</v>
      </c>
      <c r="C315" s="302" t="s">
        <v>175</v>
      </c>
      <c r="D315" s="129" t="s">
        <v>42</v>
      </c>
      <c r="E315" s="98"/>
      <c r="F315" s="174"/>
      <c r="G315" s="173"/>
      <c r="H315" s="283">
        <f t="shared" si="149"/>
        <v>100000</v>
      </c>
      <c r="I315" s="283">
        <f t="shared" si="149"/>
        <v>100000</v>
      </c>
      <c r="J315" s="283">
        <f t="shared" si="149"/>
        <v>0</v>
      </c>
    </row>
    <row r="316" spans="1:10" ht="18" x14ac:dyDescent="0.25">
      <c r="A316" s="188" t="s">
        <v>128</v>
      </c>
      <c r="B316" s="125" t="s">
        <v>31</v>
      </c>
      <c r="C316" s="302" t="s">
        <v>175</v>
      </c>
      <c r="D316" s="129" t="s">
        <v>99</v>
      </c>
      <c r="E316" s="98"/>
      <c r="F316" s="174"/>
      <c r="G316" s="173"/>
      <c r="H316" s="283">
        <f>SUM(H318)</f>
        <v>100000</v>
      </c>
      <c r="I316" s="283">
        <f t="shared" ref="I316:J316" si="150">SUM(I318)</f>
        <v>100000</v>
      </c>
      <c r="J316" s="283">
        <f t="shared" si="150"/>
        <v>0</v>
      </c>
    </row>
    <row r="317" spans="1:10" ht="18" x14ac:dyDescent="0.25">
      <c r="A317" s="151" t="s">
        <v>77</v>
      </c>
      <c r="B317" s="124" t="s">
        <v>31</v>
      </c>
      <c r="C317" s="292" t="s">
        <v>175</v>
      </c>
      <c r="D317" s="130" t="s">
        <v>99</v>
      </c>
      <c r="E317" s="206" t="s">
        <v>103</v>
      </c>
      <c r="F317" s="204" t="s">
        <v>151</v>
      </c>
      <c r="G317" s="204" t="s">
        <v>8</v>
      </c>
      <c r="H317" s="283">
        <f>SUM(H318)</f>
        <v>100000</v>
      </c>
      <c r="I317" s="283">
        <f t="shared" ref="I317:J318" si="151">SUM(I318)</f>
        <v>100000</v>
      </c>
      <c r="J317" s="283">
        <f t="shared" si="151"/>
        <v>0</v>
      </c>
    </row>
    <row r="318" spans="1:10" x14ac:dyDescent="0.25">
      <c r="A318" s="184" t="s">
        <v>291</v>
      </c>
      <c r="B318" s="124" t="s">
        <v>31</v>
      </c>
      <c r="C318" s="292" t="s">
        <v>175</v>
      </c>
      <c r="D318" s="130" t="s">
        <v>99</v>
      </c>
      <c r="E318" s="206" t="s">
        <v>103</v>
      </c>
      <c r="F318" s="206" t="s">
        <v>293</v>
      </c>
      <c r="G318" s="206" t="s">
        <v>8</v>
      </c>
      <c r="H318" s="286">
        <f>SUM(H319)</f>
        <v>100000</v>
      </c>
      <c r="I318" s="286">
        <f t="shared" si="151"/>
        <v>100000</v>
      </c>
      <c r="J318" s="286">
        <f t="shared" si="151"/>
        <v>0</v>
      </c>
    </row>
    <row r="319" spans="1:10" x14ac:dyDescent="0.25">
      <c r="A319" s="177" t="s">
        <v>12</v>
      </c>
      <c r="B319" s="122" t="s">
        <v>31</v>
      </c>
      <c r="C319" s="139" t="s">
        <v>175</v>
      </c>
      <c r="D319" s="131" t="s">
        <v>99</v>
      </c>
      <c r="E319" s="180" t="s">
        <v>103</v>
      </c>
      <c r="F319" s="180" t="s">
        <v>293</v>
      </c>
      <c r="G319" s="173" t="s">
        <v>13</v>
      </c>
      <c r="H319" s="287">
        <f t="shared" si="149"/>
        <v>100000</v>
      </c>
      <c r="I319" s="287">
        <f t="shared" si="149"/>
        <v>100000</v>
      </c>
      <c r="J319" s="287">
        <f t="shared" si="149"/>
        <v>0</v>
      </c>
    </row>
    <row r="320" spans="1:10" ht="22.5" x14ac:dyDescent="0.25">
      <c r="A320" s="298" t="s">
        <v>182</v>
      </c>
      <c r="B320" s="122" t="s">
        <v>31</v>
      </c>
      <c r="C320" s="139" t="s">
        <v>175</v>
      </c>
      <c r="D320" s="131" t="s">
        <v>99</v>
      </c>
      <c r="E320" s="180" t="s">
        <v>103</v>
      </c>
      <c r="F320" s="180" t="s">
        <v>293</v>
      </c>
      <c r="G320" s="173" t="s">
        <v>15</v>
      </c>
      <c r="H320" s="264">
        <f>SUM(Лист1!G207)</f>
        <v>100000</v>
      </c>
      <c r="I320" s="264">
        <f>SUM(Лист1!H207)</f>
        <v>100000</v>
      </c>
      <c r="J320" s="264">
        <f>SUM(Лист1!I207)</f>
        <v>0</v>
      </c>
    </row>
    <row r="321" spans="1:10" ht="30" x14ac:dyDescent="0.25">
      <c r="A321" s="212" t="s">
        <v>351</v>
      </c>
      <c r="B321" s="125" t="s">
        <v>42</v>
      </c>
      <c r="C321" s="302" t="s">
        <v>175</v>
      </c>
      <c r="D321" s="129"/>
      <c r="E321" s="98"/>
      <c r="F321" s="174"/>
      <c r="G321" s="173"/>
      <c r="H321" s="283">
        <f t="shared" ref="H321:J322" si="152">SUM(H322)</f>
        <v>628200</v>
      </c>
      <c r="I321" s="283">
        <f t="shared" si="152"/>
        <v>628200</v>
      </c>
      <c r="J321" s="283">
        <f t="shared" si="152"/>
        <v>0</v>
      </c>
    </row>
    <row r="322" spans="1:10" ht="26.25" x14ac:dyDescent="0.25">
      <c r="A322" s="188" t="s">
        <v>211</v>
      </c>
      <c r="B322" s="125" t="s">
        <v>42</v>
      </c>
      <c r="C322" s="302" t="s">
        <v>175</v>
      </c>
      <c r="D322" s="129" t="s">
        <v>42</v>
      </c>
      <c r="E322" s="98"/>
      <c r="F322" s="174"/>
      <c r="G322" s="173"/>
      <c r="H322" s="283">
        <f t="shared" si="152"/>
        <v>628200</v>
      </c>
      <c r="I322" s="283">
        <f t="shared" si="152"/>
        <v>628200</v>
      </c>
      <c r="J322" s="283">
        <f t="shared" si="152"/>
        <v>0</v>
      </c>
    </row>
    <row r="323" spans="1:10" ht="18" x14ac:dyDescent="0.25">
      <c r="A323" s="188" t="s">
        <v>128</v>
      </c>
      <c r="B323" s="125" t="s">
        <v>42</v>
      </c>
      <c r="C323" s="302" t="s">
        <v>175</v>
      </c>
      <c r="D323" s="129" t="s">
        <v>99</v>
      </c>
      <c r="E323" s="98"/>
      <c r="F323" s="174"/>
      <c r="G323" s="173"/>
      <c r="H323" s="283">
        <f>SUM(H325)</f>
        <v>628200</v>
      </c>
      <c r="I323" s="283">
        <f t="shared" ref="I323:J323" si="153">SUM(I325)</f>
        <v>628200</v>
      </c>
      <c r="J323" s="283">
        <f t="shared" si="153"/>
        <v>0</v>
      </c>
    </row>
    <row r="324" spans="1:10" ht="18" x14ac:dyDescent="0.25">
      <c r="A324" s="151" t="s">
        <v>77</v>
      </c>
      <c r="B324" s="124" t="s">
        <v>42</v>
      </c>
      <c r="C324" s="325" t="s">
        <v>175</v>
      </c>
      <c r="D324" s="130" t="s">
        <v>99</v>
      </c>
      <c r="E324" s="206" t="s">
        <v>103</v>
      </c>
      <c r="F324" s="204" t="s">
        <v>151</v>
      </c>
      <c r="G324" s="204" t="s">
        <v>8</v>
      </c>
      <c r="H324" s="283">
        <f>SUM(H325)</f>
        <v>628200</v>
      </c>
      <c r="I324" s="283">
        <f t="shared" ref="I324:J324" si="154">SUM(I325)</f>
        <v>628200</v>
      </c>
      <c r="J324" s="283">
        <f t="shared" si="154"/>
        <v>0</v>
      </c>
    </row>
    <row r="325" spans="1:10" ht="51.75" x14ac:dyDescent="0.25">
      <c r="A325" s="228" t="s">
        <v>361</v>
      </c>
      <c r="B325" s="124" t="s">
        <v>42</v>
      </c>
      <c r="C325" s="325" t="s">
        <v>175</v>
      </c>
      <c r="D325" s="130" t="s">
        <v>99</v>
      </c>
      <c r="E325" s="206" t="s">
        <v>103</v>
      </c>
      <c r="F325" s="201" t="s">
        <v>337</v>
      </c>
      <c r="G325" s="201" t="s">
        <v>8</v>
      </c>
      <c r="H325" s="286">
        <f t="shared" ref="H325:J326" si="155">SUM(H326)</f>
        <v>628200</v>
      </c>
      <c r="I325" s="286">
        <f t="shared" si="155"/>
        <v>628200</v>
      </c>
      <c r="J325" s="286">
        <f t="shared" si="155"/>
        <v>0</v>
      </c>
    </row>
    <row r="326" spans="1:10" x14ac:dyDescent="0.25">
      <c r="A326" s="178" t="s">
        <v>89</v>
      </c>
      <c r="B326" s="122" t="s">
        <v>42</v>
      </c>
      <c r="C326" s="139" t="s">
        <v>175</v>
      </c>
      <c r="D326" s="131" t="s">
        <v>99</v>
      </c>
      <c r="E326" s="180" t="s">
        <v>103</v>
      </c>
      <c r="F326" s="199" t="s">
        <v>337</v>
      </c>
      <c r="G326" s="173" t="s">
        <v>90</v>
      </c>
      <c r="H326" s="287">
        <f>SUM(H327)</f>
        <v>628200</v>
      </c>
      <c r="I326" s="287">
        <f t="shared" si="155"/>
        <v>628200</v>
      </c>
      <c r="J326" s="287">
        <f t="shared" si="155"/>
        <v>0</v>
      </c>
    </row>
    <row r="327" spans="1:10" ht="45" x14ac:dyDescent="0.25">
      <c r="A327" s="300" t="s">
        <v>193</v>
      </c>
      <c r="B327" s="122" t="s">
        <v>42</v>
      </c>
      <c r="C327" s="139" t="s">
        <v>175</v>
      </c>
      <c r="D327" s="131" t="s">
        <v>99</v>
      </c>
      <c r="E327" s="180" t="s">
        <v>103</v>
      </c>
      <c r="F327" s="199" t="s">
        <v>337</v>
      </c>
      <c r="G327" s="173" t="s">
        <v>191</v>
      </c>
      <c r="H327" s="287">
        <f>SUM(Лист1!G301)</f>
        <v>628200</v>
      </c>
      <c r="I327" s="287">
        <f>SUM(Лист1!H301)</f>
        <v>628200</v>
      </c>
      <c r="J327" s="287">
        <f>SUM(Лист1!I301)</f>
        <v>0</v>
      </c>
    </row>
    <row r="328" spans="1:10" ht="15.75" x14ac:dyDescent="0.25">
      <c r="A328" s="140" t="s">
        <v>130</v>
      </c>
      <c r="B328" s="109">
        <v>70</v>
      </c>
      <c r="C328" s="109"/>
      <c r="D328" s="109"/>
      <c r="E328" s="109"/>
      <c r="F328" s="174"/>
      <c r="G328" s="110"/>
      <c r="H328" s="153">
        <f>SUM(H329+H340)</f>
        <v>1858847</v>
      </c>
      <c r="I328" s="153">
        <f t="shared" ref="I328:J328" si="156">SUM(I329+I340)</f>
        <v>1711777</v>
      </c>
      <c r="J328" s="153">
        <f t="shared" si="156"/>
        <v>2071777</v>
      </c>
    </row>
    <row r="329" spans="1:10" ht="18" x14ac:dyDescent="0.25">
      <c r="A329" s="138" t="s">
        <v>115</v>
      </c>
      <c r="B329" s="172">
        <v>70</v>
      </c>
      <c r="C329" s="124" t="s">
        <v>175</v>
      </c>
      <c r="D329" s="124" t="s">
        <v>7</v>
      </c>
      <c r="E329" s="116">
        <v>928</v>
      </c>
      <c r="F329" s="204" t="s">
        <v>151</v>
      </c>
      <c r="G329" s="204" t="s">
        <v>8</v>
      </c>
      <c r="H329" s="153">
        <f>SUM(H330+H333)</f>
        <v>892607</v>
      </c>
      <c r="I329" s="153">
        <f t="shared" ref="I329:J329" si="157">SUM(I330+I333)</f>
        <v>859507</v>
      </c>
      <c r="J329" s="153">
        <f t="shared" si="157"/>
        <v>1219507</v>
      </c>
    </row>
    <row r="330" spans="1:10" x14ac:dyDescent="0.25">
      <c r="A330" s="141" t="s">
        <v>117</v>
      </c>
      <c r="B330" s="172">
        <v>70</v>
      </c>
      <c r="C330" s="124" t="s">
        <v>175</v>
      </c>
      <c r="D330" s="124" t="s">
        <v>7</v>
      </c>
      <c r="E330" s="116">
        <v>928</v>
      </c>
      <c r="F330" s="204">
        <v>80010</v>
      </c>
      <c r="G330" s="205" t="s">
        <v>8</v>
      </c>
      <c r="H330" s="153">
        <f t="shared" ref="H330:J331" si="158">SUM(H331)</f>
        <v>289426</v>
      </c>
      <c r="I330" s="153">
        <f t="shared" si="158"/>
        <v>277326</v>
      </c>
      <c r="J330" s="153">
        <f t="shared" si="158"/>
        <v>277326</v>
      </c>
    </row>
    <row r="331" spans="1:10" ht="33" x14ac:dyDescent="0.25">
      <c r="A331" s="111" t="s">
        <v>33</v>
      </c>
      <c r="B331" s="148">
        <v>70</v>
      </c>
      <c r="C331" s="122" t="s">
        <v>175</v>
      </c>
      <c r="D331" s="122" t="s">
        <v>7</v>
      </c>
      <c r="E331" s="98">
        <v>928</v>
      </c>
      <c r="F331" s="174">
        <v>80010</v>
      </c>
      <c r="G331" s="173" t="s">
        <v>34</v>
      </c>
      <c r="H331" s="314">
        <f t="shared" si="158"/>
        <v>289426</v>
      </c>
      <c r="I331" s="314">
        <f t="shared" si="158"/>
        <v>277326</v>
      </c>
      <c r="J331" s="314">
        <f t="shared" si="158"/>
        <v>277326</v>
      </c>
    </row>
    <row r="332" spans="1:10" x14ac:dyDescent="0.25">
      <c r="A332" s="101" t="s">
        <v>35</v>
      </c>
      <c r="B332" s="148">
        <v>70</v>
      </c>
      <c r="C332" s="122" t="s">
        <v>175</v>
      </c>
      <c r="D332" s="122" t="s">
        <v>7</v>
      </c>
      <c r="E332" s="98">
        <v>928</v>
      </c>
      <c r="F332" s="174">
        <v>80010</v>
      </c>
      <c r="G332" s="173" t="s">
        <v>36</v>
      </c>
      <c r="H332" s="314">
        <f>SUM(Лист1!G344)</f>
        <v>289426</v>
      </c>
      <c r="I332" s="314">
        <f>SUM(Лист1!H344)</f>
        <v>277326</v>
      </c>
      <c r="J332" s="314">
        <f>SUM(Лист1!I344)</f>
        <v>277326</v>
      </c>
    </row>
    <row r="333" spans="1:10" ht="24.75" x14ac:dyDescent="0.25">
      <c r="A333" s="141" t="s">
        <v>119</v>
      </c>
      <c r="B333" s="172">
        <v>70</v>
      </c>
      <c r="C333" s="124" t="s">
        <v>175</v>
      </c>
      <c r="D333" s="124" t="s">
        <v>7</v>
      </c>
      <c r="E333" s="116">
        <v>928</v>
      </c>
      <c r="F333" s="205" t="s">
        <v>243</v>
      </c>
      <c r="G333" s="201" t="s">
        <v>8</v>
      </c>
      <c r="H333" s="153">
        <f>SUM(H334+H336+H338)</f>
        <v>603181</v>
      </c>
      <c r="I333" s="153">
        <f t="shared" ref="I333:J333" si="159">SUM(I334+I336+I338)</f>
        <v>582181</v>
      </c>
      <c r="J333" s="153">
        <f t="shared" si="159"/>
        <v>942181</v>
      </c>
    </row>
    <row r="334" spans="1:10" ht="33" x14ac:dyDescent="0.25">
      <c r="A334" s="111" t="s">
        <v>33</v>
      </c>
      <c r="B334" s="148">
        <v>70</v>
      </c>
      <c r="C334" s="122" t="s">
        <v>175</v>
      </c>
      <c r="D334" s="122" t="s">
        <v>7</v>
      </c>
      <c r="E334" s="98">
        <v>928</v>
      </c>
      <c r="F334" s="175" t="s">
        <v>243</v>
      </c>
      <c r="G334" s="173" t="s">
        <v>34</v>
      </c>
      <c r="H334" s="314">
        <f>SUM(H335)</f>
        <v>503081</v>
      </c>
      <c r="I334" s="314">
        <f t="shared" ref="I334:J334" si="160">SUM(I335)</f>
        <v>482081</v>
      </c>
      <c r="J334" s="314">
        <f t="shared" si="160"/>
        <v>842081</v>
      </c>
    </row>
    <row r="335" spans="1:10" x14ac:dyDescent="0.25">
      <c r="A335" s="101" t="s">
        <v>35</v>
      </c>
      <c r="B335" s="148">
        <v>70</v>
      </c>
      <c r="C335" s="122" t="s">
        <v>175</v>
      </c>
      <c r="D335" s="122" t="s">
        <v>7</v>
      </c>
      <c r="E335" s="98">
        <v>928</v>
      </c>
      <c r="F335" s="175" t="s">
        <v>243</v>
      </c>
      <c r="G335" s="173" t="s">
        <v>36</v>
      </c>
      <c r="H335" s="314">
        <f>SUM(Лист1!G348)</f>
        <v>503081</v>
      </c>
      <c r="I335" s="314">
        <f>SUM(Лист1!H348)</f>
        <v>482081</v>
      </c>
      <c r="J335" s="314">
        <f>SUM(Лист1!I348)</f>
        <v>842081</v>
      </c>
    </row>
    <row r="336" spans="1:10" x14ac:dyDescent="0.25">
      <c r="A336" s="111" t="s">
        <v>12</v>
      </c>
      <c r="B336" s="148">
        <v>70</v>
      </c>
      <c r="C336" s="122" t="s">
        <v>175</v>
      </c>
      <c r="D336" s="122" t="s">
        <v>7</v>
      </c>
      <c r="E336" s="98">
        <v>928</v>
      </c>
      <c r="F336" s="175" t="s">
        <v>243</v>
      </c>
      <c r="G336" s="173" t="s">
        <v>13</v>
      </c>
      <c r="H336" s="314">
        <f>SUM(H337)</f>
        <v>89700</v>
      </c>
      <c r="I336" s="314">
        <f t="shared" ref="I336:J336" si="161">SUM(I337)</f>
        <v>89700</v>
      </c>
      <c r="J336" s="314">
        <f t="shared" si="161"/>
        <v>89700</v>
      </c>
    </row>
    <row r="337" spans="1:10" x14ac:dyDescent="0.25">
      <c r="A337" s="177" t="s">
        <v>188</v>
      </c>
      <c r="B337" s="148">
        <v>70</v>
      </c>
      <c r="C337" s="122" t="s">
        <v>175</v>
      </c>
      <c r="D337" s="122" t="s">
        <v>7</v>
      </c>
      <c r="E337" s="98">
        <v>928</v>
      </c>
      <c r="F337" s="175" t="s">
        <v>243</v>
      </c>
      <c r="G337" s="173" t="s">
        <v>15</v>
      </c>
      <c r="H337" s="314">
        <f>SUM(Лист1!G350)</f>
        <v>89700</v>
      </c>
      <c r="I337" s="314">
        <f>SUM(Лист1!H350)</f>
        <v>89700</v>
      </c>
      <c r="J337" s="314">
        <f>SUM(Лист1!I350)</f>
        <v>89700</v>
      </c>
    </row>
    <row r="338" spans="1:10" x14ac:dyDescent="0.25">
      <c r="A338" s="111" t="s">
        <v>39</v>
      </c>
      <c r="B338" s="148">
        <v>70</v>
      </c>
      <c r="C338" s="122" t="s">
        <v>175</v>
      </c>
      <c r="D338" s="122" t="s">
        <v>7</v>
      </c>
      <c r="E338" s="98">
        <v>928</v>
      </c>
      <c r="F338" s="175" t="s">
        <v>243</v>
      </c>
      <c r="G338" s="173" t="s">
        <v>40</v>
      </c>
      <c r="H338" s="314">
        <f>SUM(H339)</f>
        <v>10400</v>
      </c>
      <c r="I338" s="314">
        <f t="shared" ref="I338:J338" si="162">SUM(I339)</f>
        <v>10400</v>
      </c>
      <c r="J338" s="314">
        <f t="shared" si="162"/>
        <v>10400</v>
      </c>
    </row>
    <row r="339" spans="1:10" x14ac:dyDescent="0.25">
      <c r="A339" s="101" t="s">
        <v>168</v>
      </c>
      <c r="B339" s="148">
        <v>70</v>
      </c>
      <c r="C339" s="122" t="s">
        <v>175</v>
      </c>
      <c r="D339" s="122" t="s">
        <v>7</v>
      </c>
      <c r="E339" s="98">
        <v>928</v>
      </c>
      <c r="F339" s="175" t="s">
        <v>243</v>
      </c>
      <c r="G339" s="173" t="s">
        <v>167</v>
      </c>
      <c r="H339" s="314">
        <f>SUM(Лист1!G352)</f>
        <v>10400</v>
      </c>
      <c r="I339" s="314">
        <f>SUM(Лист1!H352)</f>
        <v>10400</v>
      </c>
      <c r="J339" s="314">
        <f>SUM(Лист1!I352)</f>
        <v>10400</v>
      </c>
    </row>
    <row r="340" spans="1:10" ht="36" x14ac:dyDescent="0.25">
      <c r="A340" s="119" t="s">
        <v>120</v>
      </c>
      <c r="B340" s="172">
        <v>70</v>
      </c>
      <c r="C340" s="124" t="s">
        <v>175</v>
      </c>
      <c r="D340" s="124" t="s">
        <v>7</v>
      </c>
      <c r="E340" s="116">
        <v>929</v>
      </c>
      <c r="F340" s="204" t="s">
        <v>151</v>
      </c>
      <c r="G340" s="204" t="s">
        <v>8</v>
      </c>
      <c r="H340" s="153">
        <f>SUM(H341+H344+H351)</f>
        <v>966240</v>
      </c>
      <c r="I340" s="153">
        <f t="shared" ref="I340:J340" si="163">SUM(I341+I344+I351)</f>
        <v>852270</v>
      </c>
      <c r="J340" s="153">
        <f t="shared" si="163"/>
        <v>852270</v>
      </c>
    </row>
    <row r="341" spans="1:10" ht="39" x14ac:dyDescent="0.25">
      <c r="A341" s="185" t="s">
        <v>318</v>
      </c>
      <c r="B341" s="172">
        <v>70</v>
      </c>
      <c r="C341" s="124" t="s">
        <v>175</v>
      </c>
      <c r="D341" s="124" t="s">
        <v>7</v>
      </c>
      <c r="E341" s="206" t="s">
        <v>121</v>
      </c>
      <c r="F341" s="204">
        <v>80050</v>
      </c>
      <c r="G341" s="201" t="s">
        <v>8</v>
      </c>
      <c r="H341" s="153">
        <f t="shared" ref="H341:J342" si="164">SUM(H342)</f>
        <v>682141</v>
      </c>
      <c r="I341" s="153">
        <f t="shared" si="164"/>
        <v>682141</v>
      </c>
      <c r="J341" s="153">
        <f t="shared" si="164"/>
        <v>682141</v>
      </c>
    </row>
    <row r="342" spans="1:10" ht="33" x14ac:dyDescent="0.25">
      <c r="A342" s="111" t="s">
        <v>33</v>
      </c>
      <c r="B342" s="148">
        <v>70</v>
      </c>
      <c r="C342" s="122" t="s">
        <v>175</v>
      </c>
      <c r="D342" s="122" t="s">
        <v>7</v>
      </c>
      <c r="E342" s="207" t="s">
        <v>121</v>
      </c>
      <c r="F342" s="216">
        <v>80050</v>
      </c>
      <c r="G342" s="199" t="s">
        <v>34</v>
      </c>
      <c r="H342" s="314">
        <f t="shared" si="164"/>
        <v>682141</v>
      </c>
      <c r="I342" s="314">
        <f t="shared" si="164"/>
        <v>682141</v>
      </c>
      <c r="J342" s="314">
        <f t="shared" si="164"/>
        <v>682141</v>
      </c>
    </row>
    <row r="343" spans="1:10" x14ac:dyDescent="0.25">
      <c r="A343" s="101" t="s">
        <v>35</v>
      </c>
      <c r="B343" s="148">
        <v>70</v>
      </c>
      <c r="C343" s="122" t="s">
        <v>175</v>
      </c>
      <c r="D343" s="122" t="s">
        <v>7</v>
      </c>
      <c r="E343" s="207" t="s">
        <v>121</v>
      </c>
      <c r="F343" s="216">
        <v>80050</v>
      </c>
      <c r="G343" s="199" t="s">
        <v>36</v>
      </c>
      <c r="H343" s="314">
        <f>SUM(Лист1!G358)</f>
        <v>682141</v>
      </c>
      <c r="I343" s="314">
        <f>SUM(Лист1!H358)</f>
        <v>682141</v>
      </c>
      <c r="J343" s="314">
        <f>SUM(Лист1!I358)</f>
        <v>682141</v>
      </c>
    </row>
    <row r="344" spans="1:10" ht="24.75" x14ac:dyDescent="0.25">
      <c r="A344" s="213" t="s">
        <v>119</v>
      </c>
      <c r="B344" s="172">
        <v>70</v>
      </c>
      <c r="C344" s="124" t="s">
        <v>175</v>
      </c>
      <c r="D344" s="124" t="s">
        <v>7</v>
      </c>
      <c r="E344" s="206" t="s">
        <v>121</v>
      </c>
      <c r="F344" s="205" t="s">
        <v>243</v>
      </c>
      <c r="G344" s="201" t="s">
        <v>8</v>
      </c>
      <c r="H344" s="153">
        <f>SUM(H345+H347+H349)</f>
        <v>170129</v>
      </c>
      <c r="I344" s="153">
        <f t="shared" ref="I344:J344" si="165">SUM(I345+I347+I349)</f>
        <v>170129</v>
      </c>
      <c r="J344" s="153">
        <f t="shared" si="165"/>
        <v>170129</v>
      </c>
    </row>
    <row r="345" spans="1:10" ht="33" x14ac:dyDescent="0.25">
      <c r="A345" s="111" t="s">
        <v>33</v>
      </c>
      <c r="B345" s="148">
        <v>70</v>
      </c>
      <c r="C345" s="122" t="s">
        <v>175</v>
      </c>
      <c r="D345" s="122" t="s">
        <v>7</v>
      </c>
      <c r="E345" s="207" t="s">
        <v>121</v>
      </c>
      <c r="F345" s="175" t="s">
        <v>243</v>
      </c>
      <c r="G345" s="199" t="s">
        <v>34</v>
      </c>
      <c r="H345" s="314">
        <f>SUM(H346)</f>
        <v>126257</v>
      </c>
      <c r="I345" s="314">
        <f t="shared" ref="I345:J345" si="166">SUM(I346)</f>
        <v>126257</v>
      </c>
      <c r="J345" s="314">
        <f t="shared" si="166"/>
        <v>126257</v>
      </c>
    </row>
    <row r="346" spans="1:10" x14ac:dyDescent="0.25">
      <c r="A346" s="101" t="s">
        <v>35</v>
      </c>
      <c r="B346" s="148">
        <v>70</v>
      </c>
      <c r="C346" s="122" t="s">
        <v>175</v>
      </c>
      <c r="D346" s="122" t="s">
        <v>7</v>
      </c>
      <c r="E346" s="207" t="s">
        <v>121</v>
      </c>
      <c r="F346" s="175" t="s">
        <v>243</v>
      </c>
      <c r="G346" s="199" t="s">
        <v>36</v>
      </c>
      <c r="H346" s="314">
        <f>SUM(Лист1!G361)</f>
        <v>126257</v>
      </c>
      <c r="I346" s="314">
        <f>SUM(Лист1!H361)</f>
        <v>126257</v>
      </c>
      <c r="J346" s="314">
        <f>SUM(Лист1!I361)</f>
        <v>126257</v>
      </c>
    </row>
    <row r="347" spans="1:10" x14ac:dyDescent="0.25">
      <c r="A347" s="111" t="s">
        <v>12</v>
      </c>
      <c r="B347" s="148">
        <v>70</v>
      </c>
      <c r="C347" s="122" t="s">
        <v>175</v>
      </c>
      <c r="D347" s="122" t="s">
        <v>7</v>
      </c>
      <c r="E347" s="207" t="s">
        <v>121</v>
      </c>
      <c r="F347" s="175" t="s">
        <v>243</v>
      </c>
      <c r="G347" s="199" t="s">
        <v>13</v>
      </c>
      <c r="H347" s="314">
        <f>SUM(H348)</f>
        <v>43072</v>
      </c>
      <c r="I347" s="314">
        <f t="shared" ref="I347:J347" si="167">SUM(I348)</f>
        <v>43072</v>
      </c>
      <c r="J347" s="314">
        <f t="shared" si="167"/>
        <v>43072</v>
      </c>
    </row>
    <row r="348" spans="1:10" x14ac:dyDescent="0.25">
      <c r="A348" s="177" t="s">
        <v>188</v>
      </c>
      <c r="B348" s="148">
        <v>70</v>
      </c>
      <c r="C348" s="122" t="s">
        <v>175</v>
      </c>
      <c r="D348" s="122" t="s">
        <v>7</v>
      </c>
      <c r="E348" s="207" t="s">
        <v>121</v>
      </c>
      <c r="F348" s="175" t="s">
        <v>243</v>
      </c>
      <c r="G348" s="199" t="s">
        <v>15</v>
      </c>
      <c r="H348" s="314">
        <f>SUM(Лист1!G363)</f>
        <v>43072</v>
      </c>
      <c r="I348" s="314">
        <f>SUM(Лист1!H363)</f>
        <v>43072</v>
      </c>
      <c r="J348" s="314">
        <f>SUM(Лист1!I363)</f>
        <v>43072</v>
      </c>
    </row>
    <row r="349" spans="1:10" x14ac:dyDescent="0.25">
      <c r="A349" s="111" t="s">
        <v>39</v>
      </c>
      <c r="B349" s="148">
        <v>70</v>
      </c>
      <c r="C349" s="122" t="s">
        <v>175</v>
      </c>
      <c r="D349" s="122" t="s">
        <v>7</v>
      </c>
      <c r="E349" s="207" t="s">
        <v>121</v>
      </c>
      <c r="F349" s="175" t="s">
        <v>243</v>
      </c>
      <c r="G349" s="199" t="s">
        <v>40</v>
      </c>
      <c r="H349" s="314">
        <f>SUM(H350)</f>
        <v>800</v>
      </c>
      <c r="I349" s="314">
        <f t="shared" ref="I349:J349" si="168">SUM(I350)</f>
        <v>800</v>
      </c>
      <c r="J349" s="314">
        <f t="shared" si="168"/>
        <v>800</v>
      </c>
    </row>
    <row r="350" spans="1:10" x14ac:dyDescent="0.25">
      <c r="A350" s="177" t="s">
        <v>168</v>
      </c>
      <c r="B350" s="148">
        <v>70</v>
      </c>
      <c r="C350" s="122" t="s">
        <v>175</v>
      </c>
      <c r="D350" s="122" t="s">
        <v>7</v>
      </c>
      <c r="E350" s="207" t="s">
        <v>121</v>
      </c>
      <c r="F350" s="175" t="s">
        <v>243</v>
      </c>
      <c r="G350" s="199" t="s">
        <v>167</v>
      </c>
      <c r="H350" s="314">
        <f>SUM(Лист1!G365)</f>
        <v>800</v>
      </c>
      <c r="I350" s="314">
        <f>SUM(Лист1!H365)</f>
        <v>800</v>
      </c>
      <c r="J350" s="314">
        <f>SUM(Лист1!I365)</f>
        <v>800</v>
      </c>
    </row>
    <row r="351" spans="1:10" ht="64.5" x14ac:dyDescent="0.25">
      <c r="A351" s="189" t="s">
        <v>319</v>
      </c>
      <c r="B351" s="172">
        <v>70</v>
      </c>
      <c r="C351" s="124" t="s">
        <v>175</v>
      </c>
      <c r="D351" s="124" t="s">
        <v>7</v>
      </c>
      <c r="E351" s="206" t="s">
        <v>121</v>
      </c>
      <c r="F351" s="204">
        <v>84200</v>
      </c>
      <c r="G351" s="201" t="s">
        <v>8</v>
      </c>
      <c r="H351" s="153">
        <f t="shared" ref="H351:J352" si="169">SUM(H352)</f>
        <v>113970</v>
      </c>
      <c r="I351" s="153">
        <f t="shared" si="169"/>
        <v>0</v>
      </c>
      <c r="J351" s="153">
        <f t="shared" si="169"/>
        <v>0</v>
      </c>
    </row>
    <row r="352" spans="1:10" ht="34.5" x14ac:dyDescent="0.25">
      <c r="A352" s="101" t="s">
        <v>33</v>
      </c>
      <c r="B352" s="148">
        <v>70</v>
      </c>
      <c r="C352" s="122" t="s">
        <v>175</v>
      </c>
      <c r="D352" s="122" t="s">
        <v>7</v>
      </c>
      <c r="E352" s="207" t="s">
        <v>121</v>
      </c>
      <c r="F352" s="216">
        <v>84200</v>
      </c>
      <c r="G352" s="199" t="s">
        <v>34</v>
      </c>
      <c r="H352" s="314">
        <f t="shared" si="169"/>
        <v>113970</v>
      </c>
      <c r="I352" s="314">
        <f t="shared" si="169"/>
        <v>0</v>
      </c>
      <c r="J352" s="314">
        <f t="shared" si="169"/>
        <v>0</v>
      </c>
    </row>
    <row r="353" spans="1:10" x14ac:dyDescent="0.25">
      <c r="A353" s="101" t="s">
        <v>35</v>
      </c>
      <c r="B353" s="148">
        <v>70</v>
      </c>
      <c r="C353" s="122" t="s">
        <v>175</v>
      </c>
      <c r="D353" s="122" t="s">
        <v>7</v>
      </c>
      <c r="E353" s="207" t="s">
        <v>121</v>
      </c>
      <c r="F353" s="216">
        <v>84200</v>
      </c>
      <c r="G353" s="199" t="s">
        <v>36</v>
      </c>
      <c r="H353" s="314">
        <f>SUM(Лист1!G368)</f>
        <v>113970</v>
      </c>
      <c r="I353" s="314">
        <f>SUM(Лист1!H368)</f>
        <v>0</v>
      </c>
      <c r="J353" s="314">
        <f>SUM(Лист1!I368)</f>
        <v>0</v>
      </c>
    </row>
    <row r="354" spans="1:10" ht="15.75" x14ac:dyDescent="0.25">
      <c r="A354" s="109" t="s">
        <v>122</v>
      </c>
      <c r="B354" s="127"/>
      <c r="C354" s="127"/>
      <c r="D354" s="127"/>
      <c r="E354" s="127"/>
      <c r="F354" s="127"/>
      <c r="G354" s="127"/>
      <c r="H354" s="153">
        <f>SUM(H13+H37+H178+H244+H328+H293+H301+H308+H314+H321)</f>
        <v>575356814.98000002</v>
      </c>
      <c r="I354" s="153">
        <f>SUM(I13+I37+I178+I244+I328+I293+I301+I308+I314+I321)</f>
        <v>557279182.38</v>
      </c>
      <c r="J354" s="153">
        <f>SUM(J13+J37+J178+J244+J328+J293+J301+J308+J314+J321)</f>
        <v>564168732.88</v>
      </c>
    </row>
    <row r="355" spans="1:10" ht="14.45" x14ac:dyDescent="0.3">
      <c r="B355" s="315"/>
      <c r="C355" s="315"/>
      <c r="D355" s="315"/>
      <c r="E355" s="315"/>
      <c r="F355" s="315"/>
      <c r="G355" s="315"/>
      <c r="H355" s="315"/>
    </row>
  </sheetData>
  <mergeCells count="13">
    <mergeCell ref="C1:H1"/>
    <mergeCell ref="C2:H2"/>
    <mergeCell ref="C3:H3"/>
    <mergeCell ref="C4:H4"/>
    <mergeCell ref="I10:J10"/>
    <mergeCell ref="A9:J9"/>
    <mergeCell ref="C5:H5"/>
    <mergeCell ref="C8:H8"/>
    <mergeCell ref="K5:P5"/>
    <mergeCell ref="K6:P6"/>
    <mergeCell ref="K7:P7"/>
    <mergeCell ref="K8:P8"/>
    <mergeCell ref="K9:P9"/>
  </mergeCells>
  <pageMargins left="0" right="0" top="0" bottom="0" header="0" footer="0"/>
  <pageSetup paperSize="9" scale="6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4"/>
  <sheetViews>
    <sheetView zoomScaleNormal="100" workbookViewId="0">
      <selection activeCell="A206" sqref="A206"/>
    </sheetView>
  </sheetViews>
  <sheetFormatPr defaultRowHeight="15" x14ac:dyDescent="0.25"/>
  <cols>
    <col min="1" max="1" width="58.28515625" customWidth="1"/>
    <col min="4" max="4" width="17" customWidth="1"/>
    <col min="6" max="6" width="16.7109375" customWidth="1"/>
    <col min="7" max="7" width="18.42578125" customWidth="1"/>
    <col min="8" max="8" width="17.7109375" customWidth="1"/>
  </cols>
  <sheetData>
    <row r="1" spans="1:9" ht="8.25" customHeight="1" x14ac:dyDescent="0.3">
      <c r="A1" s="166" t="s">
        <v>123</v>
      </c>
      <c r="B1" s="187"/>
      <c r="C1" s="352"/>
      <c r="D1" s="352"/>
      <c r="E1" s="352"/>
      <c r="F1" s="352"/>
    </row>
    <row r="2" spans="1:9" ht="14.45" hidden="1" x14ac:dyDescent="0.3">
      <c r="A2" s="165"/>
      <c r="B2" s="233"/>
      <c r="C2" s="352"/>
      <c r="D2" s="352"/>
      <c r="E2" s="352"/>
      <c r="F2" s="352"/>
    </row>
    <row r="3" spans="1:9" ht="14.45" hidden="1" x14ac:dyDescent="0.3">
      <c r="A3" s="165"/>
      <c r="B3" s="233"/>
      <c r="C3" s="352"/>
      <c r="D3" s="352"/>
      <c r="E3" s="352"/>
      <c r="F3" s="352"/>
    </row>
    <row r="4" spans="1:9" ht="14.45" hidden="1" x14ac:dyDescent="0.3">
      <c r="A4" s="165"/>
      <c r="B4" s="233"/>
      <c r="C4" s="352"/>
      <c r="D4" s="352"/>
      <c r="E4" s="352"/>
      <c r="F4" s="352"/>
    </row>
    <row r="5" spans="1:9" ht="13.5" customHeight="1" x14ac:dyDescent="0.3">
      <c r="A5" s="165"/>
      <c r="B5" s="233"/>
      <c r="C5" s="352"/>
      <c r="D5" s="352"/>
      <c r="E5" s="352"/>
      <c r="F5" s="352"/>
    </row>
    <row r="6" spans="1:9" ht="18" x14ac:dyDescent="0.25">
      <c r="A6" s="349" t="s">
        <v>322</v>
      </c>
      <c r="B6" s="349"/>
      <c r="C6" s="349"/>
      <c r="D6" s="349"/>
      <c r="E6" s="349"/>
      <c r="F6" s="349"/>
    </row>
    <row r="7" spans="1:9" ht="18" x14ac:dyDescent="0.25">
      <c r="A7" s="349" t="s">
        <v>332</v>
      </c>
      <c r="B7" s="349"/>
      <c r="C7" s="349"/>
      <c r="D7" s="349"/>
      <c r="E7" s="349"/>
      <c r="F7" s="349"/>
    </row>
    <row r="8" spans="1:9" ht="18" x14ac:dyDescent="0.25">
      <c r="A8" s="349" t="s">
        <v>131</v>
      </c>
      <c r="B8" s="349"/>
      <c r="C8" s="349"/>
      <c r="D8" s="349"/>
      <c r="E8" s="349"/>
      <c r="F8" s="349"/>
    </row>
    <row r="9" spans="1:9" ht="18" x14ac:dyDescent="0.25">
      <c r="A9" s="349" t="s">
        <v>132</v>
      </c>
      <c r="B9" s="349"/>
      <c r="C9" s="349"/>
      <c r="D9" s="349"/>
      <c r="E9" s="349"/>
      <c r="F9" s="349"/>
    </row>
    <row r="10" spans="1:9" ht="18" x14ac:dyDescent="0.25">
      <c r="A10" s="170"/>
      <c r="B10" s="167"/>
      <c r="C10" s="168"/>
      <c r="D10" s="168"/>
      <c r="E10" s="169"/>
      <c r="F10" s="169"/>
      <c r="H10" s="354" t="s">
        <v>231</v>
      </c>
      <c r="I10" s="354"/>
    </row>
    <row r="11" spans="1:9" ht="17.45" customHeight="1" x14ac:dyDescent="0.25">
      <c r="A11" s="357" t="s">
        <v>0</v>
      </c>
      <c r="B11" s="359" t="s">
        <v>2</v>
      </c>
      <c r="C11" s="361" t="s">
        <v>3</v>
      </c>
      <c r="D11" s="361" t="s">
        <v>4</v>
      </c>
      <c r="E11" s="361" t="s">
        <v>5</v>
      </c>
      <c r="F11" s="355" t="s">
        <v>234</v>
      </c>
      <c r="G11" s="355" t="s">
        <v>323</v>
      </c>
      <c r="H11" s="355" t="s">
        <v>324</v>
      </c>
    </row>
    <row r="12" spans="1:9" ht="40.5" customHeight="1" x14ac:dyDescent="0.25">
      <c r="A12" s="358"/>
      <c r="B12" s="360"/>
      <c r="C12" s="362"/>
      <c r="D12" s="362"/>
      <c r="E12" s="362"/>
      <c r="F12" s="356" t="s">
        <v>210</v>
      </c>
      <c r="G12" s="356" t="s">
        <v>210</v>
      </c>
      <c r="H12" s="356" t="s">
        <v>210</v>
      </c>
    </row>
    <row r="13" spans="1:9" ht="14.45" x14ac:dyDescent="0.3">
      <c r="A13" s="171">
        <v>1</v>
      </c>
      <c r="B13" s="234" t="s">
        <v>133</v>
      </c>
      <c r="C13" s="235">
        <v>3</v>
      </c>
      <c r="D13" s="235">
        <v>4</v>
      </c>
      <c r="E13" s="235">
        <v>5</v>
      </c>
      <c r="F13" s="328">
        <v>6</v>
      </c>
      <c r="G13" s="328">
        <v>7</v>
      </c>
      <c r="H13" s="328">
        <v>8</v>
      </c>
    </row>
    <row r="14" spans="1:9" ht="18" x14ac:dyDescent="0.25">
      <c r="A14" s="236" t="s">
        <v>48</v>
      </c>
      <c r="B14" s="237" t="s">
        <v>22</v>
      </c>
      <c r="C14" s="238" t="s">
        <v>7</v>
      </c>
      <c r="D14" s="238" t="s">
        <v>137</v>
      </c>
      <c r="E14" s="238" t="s">
        <v>8</v>
      </c>
      <c r="F14" s="262">
        <f>SUM(F15+F19+F27+F42+F63+F67+F71+F38)</f>
        <v>37280661.140000001</v>
      </c>
      <c r="G14" s="262">
        <f>SUM(G15+G19+G27+G42+G63+G67+G71+G38)</f>
        <v>35853196.840000004</v>
      </c>
      <c r="H14" s="262">
        <f>SUM(H15+H19+H27+H42+H63+H67+H71+H38)</f>
        <v>36595500.840000004</v>
      </c>
    </row>
    <row r="15" spans="1:9" ht="39" x14ac:dyDescent="0.25">
      <c r="A15" s="176" t="s">
        <v>116</v>
      </c>
      <c r="B15" s="239" t="s">
        <v>22</v>
      </c>
      <c r="C15" s="240" t="s">
        <v>26</v>
      </c>
      <c r="D15" s="240" t="s">
        <v>137</v>
      </c>
      <c r="E15" s="241" t="s">
        <v>8</v>
      </c>
      <c r="F15" s="286">
        <f t="shared" ref="F15:H17" si="0">SUM(F16)</f>
        <v>289426</v>
      </c>
      <c r="G15" s="286">
        <f t="shared" si="0"/>
        <v>277326</v>
      </c>
      <c r="H15" s="286">
        <f t="shared" si="0"/>
        <v>277326</v>
      </c>
    </row>
    <row r="16" spans="1:9" ht="26.25" x14ac:dyDescent="0.25">
      <c r="A16" s="242" t="s">
        <v>134</v>
      </c>
      <c r="B16" s="199" t="s">
        <v>22</v>
      </c>
      <c r="C16" s="216" t="s">
        <v>26</v>
      </c>
      <c r="D16" s="216">
        <v>7000080010</v>
      </c>
      <c r="E16" s="220" t="s">
        <v>8</v>
      </c>
      <c r="F16" s="223">
        <f t="shared" si="0"/>
        <v>289426</v>
      </c>
      <c r="G16" s="223">
        <f t="shared" si="0"/>
        <v>277326</v>
      </c>
      <c r="H16" s="223">
        <f t="shared" si="0"/>
        <v>277326</v>
      </c>
    </row>
    <row r="17" spans="1:8" ht="34.5" x14ac:dyDescent="0.25">
      <c r="A17" s="177" t="s">
        <v>33</v>
      </c>
      <c r="B17" s="199" t="s">
        <v>22</v>
      </c>
      <c r="C17" s="216" t="s">
        <v>26</v>
      </c>
      <c r="D17" s="174">
        <v>7000080010</v>
      </c>
      <c r="E17" s="220" t="s">
        <v>34</v>
      </c>
      <c r="F17" s="223">
        <f t="shared" si="0"/>
        <v>289426</v>
      </c>
      <c r="G17" s="223">
        <f t="shared" si="0"/>
        <v>277326</v>
      </c>
      <c r="H17" s="223">
        <f t="shared" si="0"/>
        <v>277326</v>
      </c>
    </row>
    <row r="18" spans="1:8" x14ac:dyDescent="0.25">
      <c r="A18" s="177" t="s">
        <v>35</v>
      </c>
      <c r="B18" s="199" t="s">
        <v>22</v>
      </c>
      <c r="C18" s="216" t="s">
        <v>26</v>
      </c>
      <c r="D18" s="174">
        <v>7000080010</v>
      </c>
      <c r="E18" s="220" t="s">
        <v>36</v>
      </c>
      <c r="F18" s="223">
        <f>SUM(Лист1!G344)</f>
        <v>289426</v>
      </c>
      <c r="G18" s="223">
        <f>SUM(Лист1!H344)</f>
        <v>277326</v>
      </c>
      <c r="H18" s="223">
        <f>SUM(Лист1!I344)</f>
        <v>277326</v>
      </c>
    </row>
    <row r="19" spans="1:8" ht="60" x14ac:dyDescent="0.25">
      <c r="A19" s="243" t="s">
        <v>135</v>
      </c>
      <c r="B19" s="239" t="s">
        <v>22</v>
      </c>
      <c r="C19" s="240" t="s">
        <v>10</v>
      </c>
      <c r="D19" s="240" t="s">
        <v>137</v>
      </c>
      <c r="E19" s="241" t="s">
        <v>8</v>
      </c>
      <c r="F19" s="276">
        <f>SUM(F20)</f>
        <v>603181</v>
      </c>
      <c r="G19" s="276">
        <f t="shared" ref="G19:H19" si="1">SUM(G20)</f>
        <v>582181</v>
      </c>
      <c r="H19" s="276">
        <f t="shared" si="1"/>
        <v>942181</v>
      </c>
    </row>
    <row r="20" spans="1:8" ht="26.25" x14ac:dyDescent="0.25">
      <c r="A20" s="189" t="s">
        <v>119</v>
      </c>
      <c r="B20" s="199" t="s">
        <v>22</v>
      </c>
      <c r="C20" s="199" t="s">
        <v>10</v>
      </c>
      <c r="D20" s="220" t="s">
        <v>317</v>
      </c>
      <c r="E20" s="220" t="s">
        <v>8</v>
      </c>
      <c r="F20" s="223">
        <f>SUM(F21+F23+F25)</f>
        <v>603181</v>
      </c>
      <c r="G20" s="223">
        <f t="shared" ref="G20:H20" si="2">SUM(G21+G23+G25)</f>
        <v>582181</v>
      </c>
      <c r="H20" s="223">
        <f t="shared" si="2"/>
        <v>942181</v>
      </c>
    </row>
    <row r="21" spans="1:8" ht="34.5" x14ac:dyDescent="0.25">
      <c r="A21" s="177" t="s">
        <v>33</v>
      </c>
      <c r="B21" s="199" t="s">
        <v>22</v>
      </c>
      <c r="C21" s="173" t="s">
        <v>10</v>
      </c>
      <c r="D21" s="175" t="s">
        <v>317</v>
      </c>
      <c r="E21" s="220" t="s">
        <v>34</v>
      </c>
      <c r="F21" s="223">
        <f>SUM(F22)</f>
        <v>503081</v>
      </c>
      <c r="G21" s="223">
        <f t="shared" ref="G21:H21" si="3">SUM(G22)</f>
        <v>482081</v>
      </c>
      <c r="H21" s="223">
        <f t="shared" si="3"/>
        <v>842081</v>
      </c>
    </row>
    <row r="22" spans="1:8" x14ac:dyDescent="0.25">
      <c r="A22" s="177" t="s">
        <v>35</v>
      </c>
      <c r="B22" s="199" t="s">
        <v>22</v>
      </c>
      <c r="C22" s="173" t="s">
        <v>10</v>
      </c>
      <c r="D22" s="175" t="s">
        <v>317</v>
      </c>
      <c r="E22" s="220" t="s">
        <v>36</v>
      </c>
      <c r="F22" s="223">
        <f>SUM(Лист1!G348)</f>
        <v>503081</v>
      </c>
      <c r="G22" s="223">
        <f>SUM(Лист1!H348)</f>
        <v>482081</v>
      </c>
      <c r="H22" s="223">
        <f>SUM(Лист1!I348)</f>
        <v>842081</v>
      </c>
    </row>
    <row r="23" spans="1:8" x14ac:dyDescent="0.25">
      <c r="A23" s="177" t="s">
        <v>12</v>
      </c>
      <c r="B23" s="173" t="s">
        <v>22</v>
      </c>
      <c r="C23" s="173" t="s">
        <v>10</v>
      </c>
      <c r="D23" s="175" t="s">
        <v>317</v>
      </c>
      <c r="E23" s="173" t="s">
        <v>13</v>
      </c>
      <c r="F23" s="223">
        <f>SUM(F24)</f>
        <v>89700</v>
      </c>
      <c r="G23" s="223">
        <f t="shared" ref="G23:H23" si="4">SUM(G24)</f>
        <v>89700</v>
      </c>
      <c r="H23" s="223">
        <f t="shared" si="4"/>
        <v>89700</v>
      </c>
    </row>
    <row r="24" spans="1:8" ht="23.25" x14ac:dyDescent="0.25">
      <c r="A24" s="177" t="s">
        <v>188</v>
      </c>
      <c r="B24" s="173" t="s">
        <v>22</v>
      </c>
      <c r="C24" s="173" t="s">
        <v>10</v>
      </c>
      <c r="D24" s="175" t="s">
        <v>317</v>
      </c>
      <c r="E24" s="173" t="s">
        <v>15</v>
      </c>
      <c r="F24" s="223">
        <f>SUM(Лист1!G350)</f>
        <v>89700</v>
      </c>
      <c r="G24" s="223">
        <f>SUM(Лист1!H350)</f>
        <v>89700</v>
      </c>
      <c r="H24" s="223">
        <f>SUM(Лист1!I350)</f>
        <v>89700</v>
      </c>
    </row>
    <row r="25" spans="1:8" x14ac:dyDescent="0.25">
      <c r="A25" s="177" t="s">
        <v>39</v>
      </c>
      <c r="B25" s="173" t="s">
        <v>22</v>
      </c>
      <c r="C25" s="173" t="s">
        <v>10</v>
      </c>
      <c r="D25" s="175" t="s">
        <v>317</v>
      </c>
      <c r="E25" s="173" t="s">
        <v>40</v>
      </c>
      <c r="F25" s="223">
        <f>SUM(F26)</f>
        <v>10400</v>
      </c>
      <c r="G25" s="223">
        <f t="shared" ref="G25:H25" si="5">SUM(G26)</f>
        <v>10400</v>
      </c>
      <c r="H25" s="223">
        <f t="shared" si="5"/>
        <v>10400</v>
      </c>
    </row>
    <row r="26" spans="1:8" x14ac:dyDescent="0.25">
      <c r="A26" s="177" t="s">
        <v>168</v>
      </c>
      <c r="B26" s="173" t="s">
        <v>22</v>
      </c>
      <c r="C26" s="173" t="s">
        <v>10</v>
      </c>
      <c r="D26" s="175" t="s">
        <v>317</v>
      </c>
      <c r="E26" s="173" t="s">
        <v>167</v>
      </c>
      <c r="F26" s="223">
        <f>SUM(Лист1!G352)</f>
        <v>10400</v>
      </c>
      <c r="G26" s="223">
        <f>SUM(Лист1!H352)</f>
        <v>10400</v>
      </c>
      <c r="H26" s="223">
        <f>SUM(Лист1!I352)</f>
        <v>10400</v>
      </c>
    </row>
    <row r="27" spans="1:8" ht="48.75" x14ac:dyDescent="0.25">
      <c r="A27" s="330" t="s">
        <v>225</v>
      </c>
      <c r="B27" s="201" t="s">
        <v>22</v>
      </c>
      <c r="C27" s="204" t="s">
        <v>44</v>
      </c>
      <c r="D27" s="204" t="s">
        <v>137</v>
      </c>
      <c r="E27" s="205" t="s">
        <v>8</v>
      </c>
      <c r="F27" s="285">
        <f>SUM(F28+F31)</f>
        <v>23938795.84</v>
      </c>
      <c r="G27" s="285">
        <f t="shared" ref="G27:H27" si="6">SUM(G28+G31)</f>
        <v>22662095.84</v>
      </c>
      <c r="H27" s="285">
        <f t="shared" si="6"/>
        <v>23162095.84</v>
      </c>
    </row>
    <row r="28" spans="1:8" ht="26.25" x14ac:dyDescent="0.25">
      <c r="A28" s="189" t="s">
        <v>78</v>
      </c>
      <c r="B28" s="199" t="s">
        <v>22</v>
      </c>
      <c r="C28" s="216" t="s">
        <v>44</v>
      </c>
      <c r="D28" s="174" t="s">
        <v>276</v>
      </c>
      <c r="E28" s="199" t="s">
        <v>8</v>
      </c>
      <c r="F28" s="223">
        <f t="shared" ref="F28:H29" si="7">SUM(F29)</f>
        <v>1244050</v>
      </c>
      <c r="G28" s="223">
        <f t="shared" si="7"/>
        <v>1192250</v>
      </c>
      <c r="H28" s="223">
        <f t="shared" si="7"/>
        <v>1192250</v>
      </c>
    </row>
    <row r="29" spans="1:8" ht="34.9" customHeight="1" x14ac:dyDescent="0.25">
      <c r="A29" s="177" t="s">
        <v>33</v>
      </c>
      <c r="B29" s="173" t="s">
        <v>22</v>
      </c>
      <c r="C29" s="174" t="s">
        <v>44</v>
      </c>
      <c r="D29" s="174" t="s">
        <v>276</v>
      </c>
      <c r="E29" s="173" t="s">
        <v>34</v>
      </c>
      <c r="F29" s="223">
        <f t="shared" si="7"/>
        <v>1244050</v>
      </c>
      <c r="G29" s="223">
        <f t="shared" si="7"/>
        <v>1192250</v>
      </c>
      <c r="H29" s="223">
        <f t="shared" si="7"/>
        <v>1192250</v>
      </c>
    </row>
    <row r="30" spans="1:8" x14ac:dyDescent="0.25">
      <c r="A30" s="177" t="s">
        <v>35</v>
      </c>
      <c r="B30" s="173" t="s">
        <v>22</v>
      </c>
      <c r="C30" s="174" t="s">
        <v>44</v>
      </c>
      <c r="D30" s="174" t="s">
        <v>276</v>
      </c>
      <c r="E30" s="173" t="s">
        <v>36</v>
      </c>
      <c r="F30" s="223">
        <f>SUM(Лист1!G172)</f>
        <v>1244050</v>
      </c>
      <c r="G30" s="223">
        <f>SUM(Лист1!H172)</f>
        <v>1192250</v>
      </c>
      <c r="H30" s="223">
        <f>SUM(Лист1!I172)</f>
        <v>1192250</v>
      </c>
    </row>
    <row r="31" spans="1:8" ht="26.25" x14ac:dyDescent="0.25">
      <c r="A31" s="189" t="s">
        <v>32</v>
      </c>
      <c r="B31" s="199" t="s">
        <v>22</v>
      </c>
      <c r="C31" s="216" t="s">
        <v>44</v>
      </c>
      <c r="D31" s="174" t="s">
        <v>277</v>
      </c>
      <c r="E31" s="220" t="s">
        <v>8</v>
      </c>
      <c r="F31" s="223">
        <f>SUM(F32+F34+F36)</f>
        <v>22694745.84</v>
      </c>
      <c r="G31" s="223">
        <f t="shared" ref="G31:H31" si="8">SUM(G32+G34+G36)</f>
        <v>21469845.84</v>
      </c>
      <c r="H31" s="223">
        <f t="shared" si="8"/>
        <v>21969845.84</v>
      </c>
    </row>
    <row r="32" spans="1:8" ht="34.5" x14ac:dyDescent="0.25">
      <c r="A32" s="177" t="s">
        <v>33</v>
      </c>
      <c r="B32" s="173" t="s">
        <v>22</v>
      </c>
      <c r="C32" s="174" t="s">
        <v>44</v>
      </c>
      <c r="D32" s="174" t="s">
        <v>277</v>
      </c>
      <c r="E32" s="173" t="s">
        <v>34</v>
      </c>
      <c r="F32" s="223">
        <f>SUM(F33)</f>
        <v>17411068</v>
      </c>
      <c r="G32" s="223">
        <f t="shared" ref="G32:H32" si="9">SUM(G33)</f>
        <v>16686268</v>
      </c>
      <c r="H32" s="223">
        <f t="shared" si="9"/>
        <v>16686268</v>
      </c>
    </row>
    <row r="33" spans="1:8" x14ac:dyDescent="0.25">
      <c r="A33" s="177" t="s">
        <v>35</v>
      </c>
      <c r="B33" s="173" t="s">
        <v>22</v>
      </c>
      <c r="C33" s="174" t="s">
        <v>44</v>
      </c>
      <c r="D33" s="174" t="s">
        <v>277</v>
      </c>
      <c r="E33" s="173" t="s">
        <v>36</v>
      </c>
      <c r="F33" s="223">
        <f>SUM(Лист1!G175)</f>
        <v>17411068</v>
      </c>
      <c r="G33" s="223">
        <f>SUM(Лист1!H175)</f>
        <v>16686268</v>
      </c>
      <c r="H33" s="223">
        <f>SUM(Лист1!I175)</f>
        <v>16686268</v>
      </c>
    </row>
    <row r="34" spans="1:8" x14ac:dyDescent="0.25">
      <c r="A34" s="177" t="s">
        <v>12</v>
      </c>
      <c r="B34" s="173" t="s">
        <v>22</v>
      </c>
      <c r="C34" s="174" t="s">
        <v>44</v>
      </c>
      <c r="D34" s="174" t="s">
        <v>277</v>
      </c>
      <c r="E34" s="173" t="s">
        <v>13</v>
      </c>
      <c r="F34" s="223">
        <f>SUM(F35)</f>
        <v>5063677.84</v>
      </c>
      <c r="G34" s="223">
        <f t="shared" ref="G34:H34" si="10">SUM(G35)</f>
        <v>4563577.84</v>
      </c>
      <c r="H34" s="223">
        <f t="shared" si="10"/>
        <v>5063577.84</v>
      </c>
    </row>
    <row r="35" spans="1:8" ht="23.25" x14ac:dyDescent="0.25">
      <c r="A35" s="177" t="s">
        <v>188</v>
      </c>
      <c r="B35" s="173" t="s">
        <v>22</v>
      </c>
      <c r="C35" s="174" t="s">
        <v>44</v>
      </c>
      <c r="D35" s="174" t="s">
        <v>277</v>
      </c>
      <c r="E35" s="173" t="s">
        <v>15</v>
      </c>
      <c r="F35" s="223">
        <f>SUM(Лист1!G177)</f>
        <v>5063677.84</v>
      </c>
      <c r="G35" s="223">
        <f>SUM(Лист1!H177)</f>
        <v>4563577.84</v>
      </c>
      <c r="H35" s="223">
        <f>SUM(Лист1!I177)</f>
        <v>5063577.84</v>
      </c>
    </row>
    <row r="36" spans="1:8" x14ac:dyDescent="0.25">
      <c r="A36" s="177" t="s">
        <v>39</v>
      </c>
      <c r="B36" s="173" t="s">
        <v>22</v>
      </c>
      <c r="C36" s="174" t="s">
        <v>44</v>
      </c>
      <c r="D36" s="174" t="s">
        <v>277</v>
      </c>
      <c r="E36" s="173" t="s">
        <v>40</v>
      </c>
      <c r="F36" s="223">
        <f>SUM(F37)</f>
        <v>220000</v>
      </c>
      <c r="G36" s="223">
        <f t="shared" ref="G36:H36" si="11">SUM(G37)</f>
        <v>220000</v>
      </c>
      <c r="H36" s="223">
        <f t="shared" si="11"/>
        <v>220000</v>
      </c>
    </row>
    <row r="37" spans="1:8" x14ac:dyDescent="0.25">
      <c r="A37" s="177" t="s">
        <v>168</v>
      </c>
      <c r="B37" s="173" t="s">
        <v>22</v>
      </c>
      <c r="C37" s="174" t="s">
        <v>44</v>
      </c>
      <c r="D37" s="174" t="s">
        <v>277</v>
      </c>
      <c r="E37" s="173" t="s">
        <v>167</v>
      </c>
      <c r="F37" s="223">
        <f>SUM(Лист1!G179)</f>
        <v>220000</v>
      </c>
      <c r="G37" s="223">
        <f>SUM(Лист1!H179)</f>
        <v>220000</v>
      </c>
      <c r="H37" s="223">
        <f>SUM(Лист1!I179)</f>
        <v>220000</v>
      </c>
    </row>
    <row r="38" spans="1:8" x14ac:dyDescent="0.25">
      <c r="A38" s="188" t="s">
        <v>325</v>
      </c>
      <c r="B38" s="271" t="s">
        <v>22</v>
      </c>
      <c r="C38" s="266" t="s">
        <v>63</v>
      </c>
      <c r="D38" s="269" t="s">
        <v>137</v>
      </c>
      <c r="E38" s="270" t="s">
        <v>8</v>
      </c>
      <c r="F38" s="304">
        <f t="shared" ref="F38:H40" si="12">SUM(F39)</f>
        <v>113551</v>
      </c>
      <c r="G38" s="304">
        <f t="shared" si="12"/>
        <v>802</v>
      </c>
      <c r="H38" s="304">
        <f t="shared" si="12"/>
        <v>2084</v>
      </c>
    </row>
    <row r="39" spans="1:8" ht="64.5" x14ac:dyDescent="0.25">
      <c r="A39" s="189" t="s">
        <v>326</v>
      </c>
      <c r="B39" s="207" t="s">
        <v>22</v>
      </c>
      <c r="C39" s="216" t="s">
        <v>63</v>
      </c>
      <c r="D39" s="218" t="s">
        <v>327</v>
      </c>
      <c r="E39" s="247" t="s">
        <v>8</v>
      </c>
      <c r="F39" s="288">
        <f t="shared" si="12"/>
        <v>113551</v>
      </c>
      <c r="G39" s="288">
        <f t="shared" si="12"/>
        <v>802</v>
      </c>
      <c r="H39" s="288">
        <f t="shared" si="12"/>
        <v>2084</v>
      </c>
    </row>
    <row r="40" spans="1:8" x14ac:dyDescent="0.25">
      <c r="A40" s="186" t="s">
        <v>12</v>
      </c>
      <c r="B40" s="180" t="s">
        <v>22</v>
      </c>
      <c r="C40" s="174" t="s">
        <v>63</v>
      </c>
      <c r="D40" s="181" t="s">
        <v>327</v>
      </c>
      <c r="E40" s="180" t="s">
        <v>13</v>
      </c>
      <c r="F40" s="288">
        <f t="shared" si="12"/>
        <v>113551</v>
      </c>
      <c r="G40" s="288">
        <f t="shared" si="12"/>
        <v>802</v>
      </c>
      <c r="H40" s="288">
        <f t="shared" si="12"/>
        <v>2084</v>
      </c>
    </row>
    <row r="41" spans="1:8" ht="33.75" x14ac:dyDescent="0.25">
      <c r="A41" s="298" t="s">
        <v>182</v>
      </c>
      <c r="B41" s="180" t="s">
        <v>22</v>
      </c>
      <c r="C41" s="174" t="s">
        <v>63</v>
      </c>
      <c r="D41" s="181" t="s">
        <v>327</v>
      </c>
      <c r="E41" s="180" t="s">
        <v>15</v>
      </c>
      <c r="F41" s="288">
        <f>SUM(Лист1!G183)</f>
        <v>113551</v>
      </c>
      <c r="G41" s="288">
        <f>SUM(Лист1!H183)</f>
        <v>802</v>
      </c>
      <c r="H41" s="288">
        <f>SUM(Лист1!I183)</f>
        <v>2084</v>
      </c>
    </row>
    <row r="42" spans="1:8" ht="39" x14ac:dyDescent="0.25">
      <c r="A42" s="172" t="s">
        <v>49</v>
      </c>
      <c r="B42" s="201" t="s">
        <v>22</v>
      </c>
      <c r="C42" s="201" t="s">
        <v>50</v>
      </c>
      <c r="D42" s="204" t="s">
        <v>137</v>
      </c>
      <c r="E42" s="205" t="s">
        <v>8</v>
      </c>
      <c r="F42" s="276">
        <f>SUM(F43+F50+F53+F60)</f>
        <v>7606078</v>
      </c>
      <c r="G42" s="276">
        <f t="shared" ref="G42:H42" si="13">SUM(G43+G50+G53+G60)</f>
        <v>7767830</v>
      </c>
      <c r="H42" s="276">
        <f t="shared" si="13"/>
        <v>7767830</v>
      </c>
    </row>
    <row r="43" spans="1:8" ht="26.25" x14ac:dyDescent="0.25">
      <c r="A43" s="189" t="s">
        <v>32</v>
      </c>
      <c r="B43" s="173" t="s">
        <v>22</v>
      </c>
      <c r="C43" s="173" t="s">
        <v>50</v>
      </c>
      <c r="D43" s="174" t="s">
        <v>252</v>
      </c>
      <c r="E43" s="175" t="s">
        <v>8</v>
      </c>
      <c r="F43" s="223">
        <f>SUM(F44+F46+F48)</f>
        <v>6639838</v>
      </c>
      <c r="G43" s="223">
        <f t="shared" ref="G43:H43" si="14">SUM(G44+G46+G48)</f>
        <v>6915560</v>
      </c>
      <c r="H43" s="223">
        <f t="shared" si="14"/>
        <v>6915560</v>
      </c>
    </row>
    <row r="44" spans="1:8" ht="35.450000000000003" customHeight="1" x14ac:dyDescent="0.25">
      <c r="A44" s="177" t="s">
        <v>33</v>
      </c>
      <c r="B44" s="173" t="s">
        <v>22</v>
      </c>
      <c r="C44" s="173" t="s">
        <v>50</v>
      </c>
      <c r="D44" s="174" t="s">
        <v>252</v>
      </c>
      <c r="E44" s="173" t="s">
        <v>34</v>
      </c>
      <c r="F44" s="223">
        <f>SUM(F45)</f>
        <v>5976026</v>
      </c>
      <c r="G44" s="223">
        <f t="shared" ref="G44:H44" si="15">SUM(G45)</f>
        <v>6179663</v>
      </c>
      <c r="H44" s="223">
        <f t="shared" si="15"/>
        <v>6179663</v>
      </c>
    </row>
    <row r="45" spans="1:8" x14ac:dyDescent="0.25">
      <c r="A45" s="177" t="s">
        <v>35</v>
      </c>
      <c r="B45" s="173" t="s">
        <v>22</v>
      </c>
      <c r="C45" s="173" t="s">
        <v>50</v>
      </c>
      <c r="D45" s="174" t="s">
        <v>252</v>
      </c>
      <c r="E45" s="173" t="s">
        <v>36</v>
      </c>
      <c r="F45" s="223">
        <f>SUM(Лист1!G95)</f>
        <v>5976026</v>
      </c>
      <c r="G45" s="223">
        <f>SUM(Лист1!H95)</f>
        <v>6179663</v>
      </c>
      <c r="H45" s="223">
        <f>SUM(Лист1!I95)</f>
        <v>6179663</v>
      </c>
    </row>
    <row r="46" spans="1:8" x14ac:dyDescent="0.25">
      <c r="A46" s="177" t="s">
        <v>12</v>
      </c>
      <c r="B46" s="173" t="s">
        <v>22</v>
      </c>
      <c r="C46" s="173" t="s">
        <v>50</v>
      </c>
      <c r="D46" s="174" t="s">
        <v>252</v>
      </c>
      <c r="E46" s="173" t="s">
        <v>13</v>
      </c>
      <c r="F46" s="223">
        <f>SUM(F47)</f>
        <v>658305</v>
      </c>
      <c r="G46" s="223">
        <f t="shared" ref="G46:H46" si="16">SUM(G47)</f>
        <v>730390</v>
      </c>
      <c r="H46" s="223">
        <f t="shared" si="16"/>
        <v>730390</v>
      </c>
    </row>
    <row r="47" spans="1:8" ht="23.25" x14ac:dyDescent="0.25">
      <c r="A47" s="177" t="s">
        <v>188</v>
      </c>
      <c r="B47" s="173" t="s">
        <v>22</v>
      </c>
      <c r="C47" s="173" t="s">
        <v>50</v>
      </c>
      <c r="D47" s="174" t="s">
        <v>252</v>
      </c>
      <c r="E47" s="173" t="s">
        <v>15</v>
      </c>
      <c r="F47" s="223">
        <f>SUM(Лист1!G97)</f>
        <v>658305</v>
      </c>
      <c r="G47" s="223">
        <f>SUM(Лист1!H97)</f>
        <v>730390</v>
      </c>
      <c r="H47" s="223">
        <f>SUM(Лист1!I97)</f>
        <v>730390</v>
      </c>
    </row>
    <row r="48" spans="1:8" x14ac:dyDescent="0.25">
      <c r="A48" s="177" t="s">
        <v>39</v>
      </c>
      <c r="B48" s="173" t="s">
        <v>22</v>
      </c>
      <c r="C48" s="173" t="s">
        <v>50</v>
      </c>
      <c r="D48" s="174" t="s">
        <v>252</v>
      </c>
      <c r="E48" s="173" t="s">
        <v>40</v>
      </c>
      <c r="F48" s="223">
        <f>SUM(F49)</f>
        <v>5507</v>
      </c>
      <c r="G48" s="223">
        <f t="shared" ref="G48:H48" si="17">SUM(G49)</f>
        <v>5507</v>
      </c>
      <c r="H48" s="223">
        <f t="shared" si="17"/>
        <v>5507</v>
      </c>
    </row>
    <row r="49" spans="1:8" x14ac:dyDescent="0.25">
      <c r="A49" s="177" t="s">
        <v>168</v>
      </c>
      <c r="B49" s="173" t="s">
        <v>22</v>
      </c>
      <c r="C49" s="173" t="s">
        <v>50</v>
      </c>
      <c r="D49" s="174" t="s">
        <v>252</v>
      </c>
      <c r="E49" s="173" t="s">
        <v>167</v>
      </c>
      <c r="F49" s="223">
        <f>SUM(Лист1!G99)</f>
        <v>5507</v>
      </c>
      <c r="G49" s="223">
        <f>SUM(Лист1!H99)</f>
        <v>5507</v>
      </c>
      <c r="H49" s="223">
        <f>SUM(Лист1!I99)</f>
        <v>5507</v>
      </c>
    </row>
    <row r="50" spans="1:8" ht="39" x14ac:dyDescent="0.25">
      <c r="A50" s="185" t="s">
        <v>318</v>
      </c>
      <c r="B50" s="247" t="s">
        <v>22</v>
      </c>
      <c r="C50" s="220" t="s">
        <v>50</v>
      </c>
      <c r="D50" s="216">
        <v>7000080050</v>
      </c>
      <c r="E50" s="199" t="s">
        <v>8</v>
      </c>
      <c r="F50" s="223">
        <f t="shared" ref="F50:H51" si="18">SUM(F51)</f>
        <v>682141</v>
      </c>
      <c r="G50" s="223">
        <f t="shared" si="18"/>
        <v>682141</v>
      </c>
      <c r="H50" s="223">
        <f t="shared" si="18"/>
        <v>682141</v>
      </c>
    </row>
    <row r="51" spans="1:8" ht="34.5" x14ac:dyDescent="0.25">
      <c r="A51" s="177" t="s">
        <v>33</v>
      </c>
      <c r="B51" s="244" t="s">
        <v>22</v>
      </c>
      <c r="C51" s="245" t="s">
        <v>50</v>
      </c>
      <c r="D51" s="216">
        <v>7000080050</v>
      </c>
      <c r="E51" s="199" t="s">
        <v>34</v>
      </c>
      <c r="F51" s="223">
        <f t="shared" si="18"/>
        <v>682141</v>
      </c>
      <c r="G51" s="223">
        <f t="shared" si="18"/>
        <v>682141</v>
      </c>
      <c r="H51" s="223">
        <f t="shared" si="18"/>
        <v>682141</v>
      </c>
    </row>
    <row r="52" spans="1:8" x14ac:dyDescent="0.25">
      <c r="A52" s="177" t="s">
        <v>35</v>
      </c>
      <c r="B52" s="244" t="s">
        <v>22</v>
      </c>
      <c r="C52" s="245" t="s">
        <v>50</v>
      </c>
      <c r="D52" s="216">
        <v>7000080050</v>
      </c>
      <c r="E52" s="199" t="s">
        <v>36</v>
      </c>
      <c r="F52" s="223">
        <f>SUM(Лист1!G358)</f>
        <v>682141</v>
      </c>
      <c r="G52" s="223">
        <f>SUM(Лист1!H358)</f>
        <v>682141</v>
      </c>
      <c r="H52" s="223">
        <f>SUM(Лист1!I358)</f>
        <v>682141</v>
      </c>
    </row>
    <row r="53" spans="1:8" ht="26.25" x14ac:dyDescent="0.25">
      <c r="A53" s="189" t="s">
        <v>119</v>
      </c>
      <c r="B53" s="244" t="s">
        <v>22</v>
      </c>
      <c r="C53" s="245" t="s">
        <v>50</v>
      </c>
      <c r="D53" s="216">
        <v>7000080040</v>
      </c>
      <c r="E53" s="199" t="s">
        <v>8</v>
      </c>
      <c r="F53" s="223">
        <f>SUM(F54+F56+F58)</f>
        <v>170129</v>
      </c>
      <c r="G53" s="223">
        <f t="shared" ref="G53:H53" si="19">SUM(G54+G56+G58)</f>
        <v>170129</v>
      </c>
      <c r="H53" s="223">
        <f t="shared" si="19"/>
        <v>170129</v>
      </c>
    </row>
    <row r="54" spans="1:8" ht="34.5" x14ac:dyDescent="0.25">
      <c r="A54" s="177" t="s">
        <v>33</v>
      </c>
      <c r="B54" s="244" t="s">
        <v>22</v>
      </c>
      <c r="C54" s="245" t="s">
        <v>50</v>
      </c>
      <c r="D54" s="175" t="s">
        <v>317</v>
      </c>
      <c r="E54" s="199" t="s">
        <v>34</v>
      </c>
      <c r="F54" s="223">
        <f>SUM(F55)</f>
        <v>126257</v>
      </c>
      <c r="G54" s="223">
        <f t="shared" ref="G54:H54" si="20">SUM(G55)</f>
        <v>126257</v>
      </c>
      <c r="H54" s="223">
        <f t="shared" si="20"/>
        <v>126257</v>
      </c>
    </row>
    <row r="55" spans="1:8" x14ac:dyDescent="0.25">
      <c r="A55" s="177" t="s">
        <v>35</v>
      </c>
      <c r="B55" s="244" t="s">
        <v>22</v>
      </c>
      <c r="C55" s="245" t="s">
        <v>50</v>
      </c>
      <c r="D55" s="175" t="s">
        <v>317</v>
      </c>
      <c r="E55" s="246" t="s">
        <v>36</v>
      </c>
      <c r="F55" s="223">
        <f>SUM(Лист1!G361)</f>
        <v>126257</v>
      </c>
      <c r="G55" s="223">
        <f>SUM(Лист1!H361)</f>
        <v>126257</v>
      </c>
      <c r="H55" s="223">
        <f>SUM(Лист1!I361)</f>
        <v>126257</v>
      </c>
    </row>
    <row r="56" spans="1:8" x14ac:dyDescent="0.25">
      <c r="A56" s="177" t="s">
        <v>12</v>
      </c>
      <c r="B56" s="244" t="s">
        <v>22</v>
      </c>
      <c r="C56" s="245" t="s">
        <v>50</v>
      </c>
      <c r="D56" s="175" t="s">
        <v>317</v>
      </c>
      <c r="E56" s="246" t="s">
        <v>13</v>
      </c>
      <c r="F56" s="223">
        <f>SUM(F57)</f>
        <v>43072</v>
      </c>
      <c r="G56" s="223">
        <f t="shared" ref="G56:H56" si="21">SUM(G57)</f>
        <v>43072</v>
      </c>
      <c r="H56" s="223">
        <f t="shared" si="21"/>
        <v>43072</v>
      </c>
    </row>
    <row r="57" spans="1:8" ht="23.25" x14ac:dyDescent="0.25">
      <c r="A57" s="177" t="s">
        <v>188</v>
      </c>
      <c r="B57" s="244" t="s">
        <v>22</v>
      </c>
      <c r="C57" s="245" t="s">
        <v>50</v>
      </c>
      <c r="D57" s="175" t="s">
        <v>317</v>
      </c>
      <c r="E57" s="246" t="s">
        <v>15</v>
      </c>
      <c r="F57" s="223">
        <f>SUM(Лист1!G363)</f>
        <v>43072</v>
      </c>
      <c r="G57" s="223">
        <f>SUM(Лист1!H363)</f>
        <v>43072</v>
      </c>
      <c r="H57" s="223">
        <f>SUM(Лист1!I363)</f>
        <v>43072</v>
      </c>
    </row>
    <row r="58" spans="1:8" x14ac:dyDescent="0.25">
      <c r="A58" s="177" t="s">
        <v>39</v>
      </c>
      <c r="B58" s="244" t="s">
        <v>22</v>
      </c>
      <c r="C58" s="245" t="s">
        <v>50</v>
      </c>
      <c r="D58" s="175" t="s">
        <v>317</v>
      </c>
      <c r="E58" s="246" t="s">
        <v>40</v>
      </c>
      <c r="F58" s="223">
        <f>SUM(F59)</f>
        <v>800</v>
      </c>
      <c r="G58" s="223">
        <f t="shared" ref="G58:H58" si="22">SUM(G59)</f>
        <v>800</v>
      </c>
      <c r="H58" s="223">
        <f t="shared" si="22"/>
        <v>800</v>
      </c>
    </row>
    <row r="59" spans="1:8" x14ac:dyDescent="0.25">
      <c r="A59" s="177" t="s">
        <v>168</v>
      </c>
      <c r="B59" s="244" t="s">
        <v>22</v>
      </c>
      <c r="C59" s="245" t="s">
        <v>50</v>
      </c>
      <c r="D59" s="175" t="s">
        <v>317</v>
      </c>
      <c r="E59" s="246" t="s">
        <v>167</v>
      </c>
      <c r="F59" s="223">
        <f>SUM(Лист1!G365)</f>
        <v>800</v>
      </c>
      <c r="G59" s="223">
        <f>SUM(Лист1!H365)</f>
        <v>800</v>
      </c>
      <c r="H59" s="223">
        <f>SUM(Лист1!I365)</f>
        <v>800</v>
      </c>
    </row>
    <row r="60" spans="1:8" ht="64.5" x14ac:dyDescent="0.25">
      <c r="A60" s="189" t="s">
        <v>319</v>
      </c>
      <c r="B60" s="244" t="s">
        <v>22</v>
      </c>
      <c r="C60" s="245" t="s">
        <v>50</v>
      </c>
      <c r="D60" s="341">
        <v>7000084200</v>
      </c>
      <c r="E60" s="246" t="s">
        <v>8</v>
      </c>
      <c r="F60" s="263">
        <f t="shared" ref="F60:H61" si="23">SUM(F61)</f>
        <v>113970</v>
      </c>
      <c r="G60" s="263">
        <f t="shared" si="23"/>
        <v>0</v>
      </c>
      <c r="H60" s="263">
        <f t="shared" si="23"/>
        <v>0</v>
      </c>
    </row>
    <row r="61" spans="1:8" ht="34.5" x14ac:dyDescent="0.25">
      <c r="A61" s="177" t="s">
        <v>33</v>
      </c>
      <c r="B61" s="272" t="s">
        <v>22</v>
      </c>
      <c r="C61" s="278" t="s">
        <v>50</v>
      </c>
      <c r="D61" s="342">
        <v>7000084200</v>
      </c>
      <c r="E61" s="268" t="s">
        <v>34</v>
      </c>
      <c r="F61" s="263">
        <f t="shared" si="23"/>
        <v>113970</v>
      </c>
      <c r="G61" s="263">
        <f t="shared" si="23"/>
        <v>0</v>
      </c>
      <c r="H61" s="263">
        <f t="shared" si="23"/>
        <v>0</v>
      </c>
    </row>
    <row r="62" spans="1:8" x14ac:dyDescent="0.25">
      <c r="A62" s="177" t="s">
        <v>35</v>
      </c>
      <c r="B62" s="272" t="s">
        <v>22</v>
      </c>
      <c r="C62" s="278" t="s">
        <v>50</v>
      </c>
      <c r="D62" s="174">
        <v>7000084200</v>
      </c>
      <c r="E62" s="268" t="s">
        <v>36</v>
      </c>
      <c r="F62" s="263">
        <f>SUM(Лист1!G368)</f>
        <v>113970</v>
      </c>
      <c r="G62" s="263">
        <f>SUM(Лист1!H368)</f>
        <v>0</v>
      </c>
      <c r="H62" s="263">
        <f>SUM(Лист1!I368)</f>
        <v>0</v>
      </c>
    </row>
    <row r="63" spans="1:8" x14ac:dyDescent="0.25">
      <c r="A63" s="188" t="s">
        <v>79</v>
      </c>
      <c r="B63" s="271" t="s">
        <v>22</v>
      </c>
      <c r="C63" s="266" t="s">
        <v>20</v>
      </c>
      <c r="D63" s="269" t="s">
        <v>137</v>
      </c>
      <c r="E63" s="270" t="s">
        <v>8</v>
      </c>
      <c r="F63" s="248">
        <f t="shared" ref="F63:H65" si="24">SUM(F64)</f>
        <v>6880.3</v>
      </c>
      <c r="G63" s="248">
        <f t="shared" si="24"/>
        <v>0</v>
      </c>
      <c r="H63" s="248">
        <f t="shared" si="24"/>
        <v>0</v>
      </c>
    </row>
    <row r="64" spans="1:8" x14ac:dyDescent="0.25">
      <c r="A64" s="189" t="s">
        <v>80</v>
      </c>
      <c r="B64" s="207" t="s">
        <v>22</v>
      </c>
      <c r="C64" s="216" t="s">
        <v>20</v>
      </c>
      <c r="D64" s="202" t="s">
        <v>278</v>
      </c>
      <c r="E64" s="247" t="s">
        <v>8</v>
      </c>
      <c r="F64" s="288">
        <f t="shared" si="24"/>
        <v>6880.3</v>
      </c>
      <c r="G64" s="288">
        <f t="shared" si="24"/>
        <v>0</v>
      </c>
      <c r="H64" s="288">
        <f t="shared" si="24"/>
        <v>0</v>
      </c>
    </row>
    <row r="65" spans="1:8" x14ac:dyDescent="0.25">
      <c r="A65" s="177" t="s">
        <v>39</v>
      </c>
      <c r="B65" s="180" t="s">
        <v>22</v>
      </c>
      <c r="C65" s="174" t="s">
        <v>20</v>
      </c>
      <c r="D65" s="218" t="s">
        <v>278</v>
      </c>
      <c r="E65" s="180" t="s">
        <v>40</v>
      </c>
      <c r="F65" s="288">
        <f t="shared" si="24"/>
        <v>6880.3</v>
      </c>
      <c r="G65" s="288">
        <f t="shared" si="24"/>
        <v>0</v>
      </c>
      <c r="H65" s="288">
        <f t="shared" si="24"/>
        <v>0</v>
      </c>
    </row>
    <row r="66" spans="1:8" x14ac:dyDescent="0.25">
      <c r="A66" s="298" t="s">
        <v>233</v>
      </c>
      <c r="B66" s="180" t="s">
        <v>22</v>
      </c>
      <c r="C66" s="174" t="s">
        <v>20</v>
      </c>
      <c r="D66" s="218" t="s">
        <v>278</v>
      </c>
      <c r="E66" s="180" t="s">
        <v>232</v>
      </c>
      <c r="F66" s="288">
        <f>SUM(Лист1!G187)</f>
        <v>6880.3</v>
      </c>
      <c r="G66" s="288">
        <f>SUM(Лист1!H187)</f>
        <v>0</v>
      </c>
      <c r="H66" s="288">
        <f>SUM(Лист1!I187)</f>
        <v>0</v>
      </c>
    </row>
    <row r="67" spans="1:8" x14ac:dyDescent="0.25">
      <c r="A67" s="225" t="s">
        <v>81</v>
      </c>
      <c r="B67" s="206" t="s">
        <v>22</v>
      </c>
      <c r="C67" s="202">
        <v>11</v>
      </c>
      <c r="D67" s="202" t="s">
        <v>137</v>
      </c>
      <c r="E67" s="203" t="s">
        <v>8</v>
      </c>
      <c r="F67" s="276">
        <f>SUM(F68)</f>
        <v>100000</v>
      </c>
      <c r="G67" s="276">
        <f t="shared" ref="G67:H67" si="25">SUM(G68)</f>
        <v>100000</v>
      </c>
      <c r="H67" s="276">
        <f t="shared" si="25"/>
        <v>100000</v>
      </c>
    </row>
    <row r="68" spans="1:8" x14ac:dyDescent="0.25">
      <c r="A68" s="192" t="s">
        <v>253</v>
      </c>
      <c r="B68" s="207" t="s">
        <v>22</v>
      </c>
      <c r="C68" s="218">
        <v>11</v>
      </c>
      <c r="D68" s="218" t="s">
        <v>254</v>
      </c>
      <c r="E68" s="247" t="s">
        <v>8</v>
      </c>
      <c r="F68" s="248">
        <f t="shared" ref="F68:H69" si="26">SUM(F69)</f>
        <v>100000</v>
      </c>
      <c r="G68" s="248">
        <f t="shared" si="26"/>
        <v>100000</v>
      </c>
      <c r="H68" s="248">
        <f t="shared" si="26"/>
        <v>100000</v>
      </c>
    </row>
    <row r="69" spans="1:8" x14ac:dyDescent="0.25">
      <c r="A69" s="177" t="s">
        <v>39</v>
      </c>
      <c r="B69" s="180" t="s">
        <v>22</v>
      </c>
      <c r="C69" s="181">
        <v>11</v>
      </c>
      <c r="D69" s="218" t="s">
        <v>254</v>
      </c>
      <c r="E69" s="180" t="s">
        <v>40</v>
      </c>
      <c r="F69" s="288">
        <f t="shared" si="26"/>
        <v>100000</v>
      </c>
      <c r="G69" s="288">
        <f t="shared" si="26"/>
        <v>100000</v>
      </c>
      <c r="H69" s="288">
        <f t="shared" si="26"/>
        <v>100000</v>
      </c>
    </row>
    <row r="70" spans="1:8" x14ac:dyDescent="0.25">
      <c r="A70" s="183" t="s">
        <v>186</v>
      </c>
      <c r="B70" s="180" t="s">
        <v>22</v>
      </c>
      <c r="C70" s="181">
        <v>11</v>
      </c>
      <c r="D70" s="218" t="s">
        <v>254</v>
      </c>
      <c r="E70" s="180" t="s">
        <v>82</v>
      </c>
      <c r="F70" s="288">
        <f>SUM(Лист1!G103)</f>
        <v>100000</v>
      </c>
      <c r="G70" s="288">
        <f>SUM(Лист1!H103)</f>
        <v>100000</v>
      </c>
      <c r="H70" s="288">
        <f>SUM(Лист1!I103)</f>
        <v>100000</v>
      </c>
    </row>
    <row r="71" spans="1:8" x14ac:dyDescent="0.25">
      <c r="A71" s="188" t="s">
        <v>51</v>
      </c>
      <c r="B71" s="206" t="s">
        <v>22</v>
      </c>
      <c r="C71" s="202">
        <v>13</v>
      </c>
      <c r="D71" s="202" t="s">
        <v>137</v>
      </c>
      <c r="E71" s="203" t="s">
        <v>8</v>
      </c>
      <c r="F71" s="276">
        <f>SUM(F72+F79+F82+F85+F88+F91)</f>
        <v>4622749</v>
      </c>
      <c r="G71" s="276">
        <f t="shared" ref="G71:H71" si="27">SUM(G72+G79+G82+G85+G88+G91)</f>
        <v>4462962</v>
      </c>
      <c r="H71" s="276">
        <f t="shared" si="27"/>
        <v>4343984</v>
      </c>
    </row>
    <row r="72" spans="1:8" ht="77.25" x14ac:dyDescent="0.25">
      <c r="A72" s="189" t="s">
        <v>83</v>
      </c>
      <c r="B72" s="199" t="s">
        <v>22</v>
      </c>
      <c r="C72" s="220" t="s">
        <v>52</v>
      </c>
      <c r="D72" s="181" t="s">
        <v>146</v>
      </c>
      <c r="E72" s="220" t="s">
        <v>8</v>
      </c>
      <c r="F72" s="223">
        <f>SUM(F73+F75+F77)</f>
        <v>301256</v>
      </c>
      <c r="G72" s="223">
        <f t="shared" ref="G72:H72" si="28">SUM(G73+G75+G77)</f>
        <v>301256</v>
      </c>
      <c r="H72" s="223">
        <f t="shared" si="28"/>
        <v>301256</v>
      </c>
    </row>
    <row r="73" spans="1:8" ht="34.5" x14ac:dyDescent="0.25">
      <c r="A73" s="177" t="s">
        <v>33</v>
      </c>
      <c r="B73" s="173" t="s">
        <v>22</v>
      </c>
      <c r="C73" s="175" t="s">
        <v>52</v>
      </c>
      <c r="D73" s="181" t="s">
        <v>146</v>
      </c>
      <c r="E73" s="173" t="s">
        <v>34</v>
      </c>
      <c r="F73" s="223">
        <f>SUM(F74)</f>
        <v>259850</v>
      </c>
      <c r="G73" s="223">
        <f t="shared" ref="G73:H73" si="29">SUM(G74)</f>
        <v>259850</v>
      </c>
      <c r="H73" s="223">
        <f t="shared" si="29"/>
        <v>259850</v>
      </c>
    </row>
    <row r="74" spans="1:8" x14ac:dyDescent="0.25">
      <c r="A74" s="177" t="s">
        <v>35</v>
      </c>
      <c r="B74" s="173" t="s">
        <v>22</v>
      </c>
      <c r="C74" s="175" t="s">
        <v>52</v>
      </c>
      <c r="D74" s="181" t="s">
        <v>146</v>
      </c>
      <c r="E74" s="173" t="s">
        <v>36</v>
      </c>
      <c r="F74" s="223">
        <f>SUM(Лист1!G191)</f>
        <v>259850</v>
      </c>
      <c r="G74" s="223">
        <f>SUM(Лист1!H191)</f>
        <v>259850</v>
      </c>
      <c r="H74" s="223">
        <f>SUM(Лист1!I191)</f>
        <v>259850</v>
      </c>
    </row>
    <row r="75" spans="1:8" x14ac:dyDescent="0.25">
      <c r="A75" s="177" t="s">
        <v>12</v>
      </c>
      <c r="B75" s="173" t="s">
        <v>22</v>
      </c>
      <c r="C75" s="175" t="s">
        <v>52</v>
      </c>
      <c r="D75" s="181" t="s">
        <v>146</v>
      </c>
      <c r="E75" s="173" t="s">
        <v>13</v>
      </c>
      <c r="F75" s="223">
        <f>SUM(F76)</f>
        <v>41006</v>
      </c>
      <c r="G75" s="223">
        <f t="shared" ref="G75:H75" si="30">SUM(G76)</f>
        <v>41006</v>
      </c>
      <c r="H75" s="223">
        <f t="shared" si="30"/>
        <v>41006</v>
      </c>
    </row>
    <row r="76" spans="1:8" ht="23.25" x14ac:dyDescent="0.25">
      <c r="A76" s="177" t="s">
        <v>188</v>
      </c>
      <c r="B76" s="173" t="s">
        <v>22</v>
      </c>
      <c r="C76" s="175" t="s">
        <v>52</v>
      </c>
      <c r="D76" s="181" t="s">
        <v>146</v>
      </c>
      <c r="E76" s="173" t="s">
        <v>15</v>
      </c>
      <c r="F76" s="223">
        <f>SUM(Лист1!G193)</f>
        <v>41006</v>
      </c>
      <c r="G76" s="223">
        <f>SUM(Лист1!H193)</f>
        <v>41006</v>
      </c>
      <c r="H76" s="223">
        <f>SUM(Лист1!I193)</f>
        <v>41006</v>
      </c>
    </row>
    <row r="77" spans="1:8" x14ac:dyDescent="0.25">
      <c r="A77" s="177" t="s">
        <v>53</v>
      </c>
      <c r="B77" s="173" t="s">
        <v>22</v>
      </c>
      <c r="C77" s="175" t="s">
        <v>52</v>
      </c>
      <c r="D77" s="181" t="s">
        <v>146</v>
      </c>
      <c r="E77" s="173" t="s">
        <v>54</v>
      </c>
      <c r="F77" s="223">
        <f>SUM(F78)</f>
        <v>400</v>
      </c>
      <c r="G77" s="223">
        <f t="shared" ref="G77:H77" si="31">SUM(G78)</f>
        <v>400</v>
      </c>
      <c r="H77" s="223">
        <f t="shared" si="31"/>
        <v>400</v>
      </c>
    </row>
    <row r="78" spans="1:8" x14ac:dyDescent="0.25">
      <c r="A78" s="177" t="s">
        <v>171</v>
      </c>
      <c r="B78" s="173" t="s">
        <v>22</v>
      </c>
      <c r="C78" s="175" t="s">
        <v>52</v>
      </c>
      <c r="D78" s="181" t="s">
        <v>146</v>
      </c>
      <c r="E78" s="173" t="s">
        <v>170</v>
      </c>
      <c r="F78" s="223">
        <f>SUM(Лист1!G195)</f>
        <v>400</v>
      </c>
      <c r="G78" s="223">
        <f>SUM(Лист1!H195)</f>
        <v>400</v>
      </c>
      <c r="H78" s="223">
        <f>SUM(Лист1!I195)</f>
        <v>400</v>
      </c>
    </row>
    <row r="79" spans="1:8" ht="26.25" x14ac:dyDescent="0.25">
      <c r="A79" s="189" t="s">
        <v>279</v>
      </c>
      <c r="B79" s="199" t="s">
        <v>22</v>
      </c>
      <c r="C79" s="220" t="s">
        <v>52</v>
      </c>
      <c r="D79" s="218" t="s">
        <v>280</v>
      </c>
      <c r="E79" s="220" t="s">
        <v>8</v>
      </c>
      <c r="F79" s="287">
        <f>SUM(F80)</f>
        <v>3571163</v>
      </c>
      <c r="G79" s="287">
        <f t="shared" ref="G79:H79" si="32">SUM(G80)</f>
        <v>3441163</v>
      </c>
      <c r="H79" s="287">
        <f t="shared" si="32"/>
        <v>3441163</v>
      </c>
    </row>
    <row r="80" spans="1:8" ht="23.25" x14ac:dyDescent="0.25">
      <c r="A80" s="177" t="s">
        <v>16</v>
      </c>
      <c r="B80" s="173" t="s">
        <v>22</v>
      </c>
      <c r="C80" s="175" t="s">
        <v>52</v>
      </c>
      <c r="D80" s="218" t="s">
        <v>280</v>
      </c>
      <c r="E80" s="173" t="s">
        <v>17</v>
      </c>
      <c r="F80" s="287">
        <f>SUM(F81:F81)</f>
        <v>3571163</v>
      </c>
      <c r="G80" s="287">
        <f t="shared" ref="G80:H80" si="33">SUM(G81:G81)</f>
        <v>3441163</v>
      </c>
      <c r="H80" s="287">
        <f t="shared" si="33"/>
        <v>3441163</v>
      </c>
    </row>
    <row r="81" spans="1:8" x14ac:dyDescent="0.25">
      <c r="A81" s="178" t="s">
        <v>178</v>
      </c>
      <c r="B81" s="173" t="s">
        <v>22</v>
      </c>
      <c r="C81" s="175" t="s">
        <v>52</v>
      </c>
      <c r="D81" s="218" t="s">
        <v>280</v>
      </c>
      <c r="E81" s="173" t="s">
        <v>177</v>
      </c>
      <c r="F81" s="287">
        <f>SUM(Лист1!G198)</f>
        <v>3571163</v>
      </c>
      <c r="G81" s="287">
        <f>SUM(Лист1!H198)</f>
        <v>3441163</v>
      </c>
      <c r="H81" s="287">
        <f>SUM(Лист1!I198)</f>
        <v>3441163</v>
      </c>
    </row>
    <row r="82" spans="1:8" ht="26.25" x14ac:dyDescent="0.25">
      <c r="A82" s="184" t="s">
        <v>282</v>
      </c>
      <c r="B82" s="199" t="s">
        <v>22</v>
      </c>
      <c r="C82" s="220" t="s">
        <v>52</v>
      </c>
      <c r="D82" s="218" t="s">
        <v>283</v>
      </c>
      <c r="E82" s="220" t="s">
        <v>8</v>
      </c>
      <c r="F82" s="287">
        <f t="shared" ref="F82:H83" si="34">SUM(F83)</f>
        <v>555330</v>
      </c>
      <c r="G82" s="287">
        <f t="shared" si="34"/>
        <v>525543</v>
      </c>
      <c r="H82" s="287">
        <f t="shared" si="34"/>
        <v>546565</v>
      </c>
    </row>
    <row r="83" spans="1:8" x14ac:dyDescent="0.25">
      <c r="A83" s="177" t="s">
        <v>12</v>
      </c>
      <c r="B83" s="173" t="s">
        <v>22</v>
      </c>
      <c r="C83" s="175" t="s">
        <v>52</v>
      </c>
      <c r="D83" s="218" t="s">
        <v>283</v>
      </c>
      <c r="E83" s="173" t="s">
        <v>13</v>
      </c>
      <c r="F83" s="287">
        <f t="shared" si="34"/>
        <v>555330</v>
      </c>
      <c r="G83" s="287">
        <f t="shared" si="34"/>
        <v>525543</v>
      </c>
      <c r="H83" s="287">
        <f t="shared" si="34"/>
        <v>546565</v>
      </c>
    </row>
    <row r="84" spans="1:8" x14ac:dyDescent="0.25">
      <c r="A84" s="177" t="s">
        <v>14</v>
      </c>
      <c r="B84" s="173" t="s">
        <v>22</v>
      </c>
      <c r="C84" s="175" t="s">
        <v>52</v>
      </c>
      <c r="D84" s="218" t="s">
        <v>283</v>
      </c>
      <c r="E84" s="173" t="s">
        <v>15</v>
      </c>
      <c r="F84" s="287">
        <f>SUM(Лист1!G201)</f>
        <v>555330</v>
      </c>
      <c r="G84" s="287">
        <f>SUM(Лист1!H201)</f>
        <v>525543</v>
      </c>
      <c r="H84" s="287">
        <f>SUM(Лист1!I201)</f>
        <v>546565</v>
      </c>
    </row>
    <row r="85" spans="1:8" x14ac:dyDescent="0.25">
      <c r="A85" s="301" t="s">
        <v>286</v>
      </c>
      <c r="B85" s="199" t="s">
        <v>22</v>
      </c>
      <c r="C85" s="220" t="s">
        <v>52</v>
      </c>
      <c r="D85" s="218" t="s">
        <v>285</v>
      </c>
      <c r="E85" s="220" t="s">
        <v>8</v>
      </c>
      <c r="F85" s="287">
        <f t="shared" ref="F85:H86" si="35">SUM(F86)</f>
        <v>55000</v>
      </c>
      <c r="G85" s="287">
        <f t="shared" si="35"/>
        <v>55000</v>
      </c>
      <c r="H85" s="287">
        <f t="shared" si="35"/>
        <v>55000</v>
      </c>
    </row>
    <row r="86" spans="1:8" x14ac:dyDescent="0.25">
      <c r="A86" s="186" t="s">
        <v>39</v>
      </c>
      <c r="B86" s="173" t="s">
        <v>22</v>
      </c>
      <c r="C86" s="175" t="s">
        <v>52</v>
      </c>
      <c r="D86" s="218" t="s">
        <v>285</v>
      </c>
      <c r="E86" s="173" t="s">
        <v>40</v>
      </c>
      <c r="F86" s="287">
        <f t="shared" si="35"/>
        <v>55000</v>
      </c>
      <c r="G86" s="287">
        <f t="shared" si="35"/>
        <v>55000</v>
      </c>
      <c r="H86" s="287">
        <f t="shared" si="35"/>
        <v>55000</v>
      </c>
    </row>
    <row r="87" spans="1:8" x14ac:dyDescent="0.25">
      <c r="A87" s="177" t="s">
        <v>168</v>
      </c>
      <c r="B87" s="173" t="s">
        <v>22</v>
      </c>
      <c r="C87" s="175" t="s">
        <v>52</v>
      </c>
      <c r="D87" s="218" t="s">
        <v>285</v>
      </c>
      <c r="E87" s="173" t="s">
        <v>167</v>
      </c>
      <c r="F87" s="287">
        <f>SUM(Лист1!G204)</f>
        <v>55000</v>
      </c>
      <c r="G87" s="287">
        <f>SUM(Лист1!H204)</f>
        <v>55000</v>
      </c>
      <c r="H87" s="287">
        <f>SUM(Лист1!I204)</f>
        <v>55000</v>
      </c>
    </row>
    <row r="88" spans="1:8" ht="26.25" x14ac:dyDescent="0.25">
      <c r="A88" s="184" t="s">
        <v>291</v>
      </c>
      <c r="B88" s="199" t="s">
        <v>22</v>
      </c>
      <c r="C88" s="220" t="s">
        <v>52</v>
      </c>
      <c r="D88" s="216" t="s">
        <v>292</v>
      </c>
      <c r="E88" s="220" t="s">
        <v>8</v>
      </c>
      <c r="F88" s="287">
        <f t="shared" ref="F88:H89" si="36">SUM(F89)</f>
        <v>100000</v>
      </c>
      <c r="G88" s="287">
        <f t="shared" si="36"/>
        <v>100000</v>
      </c>
      <c r="H88" s="287">
        <f t="shared" si="36"/>
        <v>0</v>
      </c>
    </row>
    <row r="89" spans="1:8" x14ac:dyDescent="0.25">
      <c r="A89" s="177" t="s">
        <v>12</v>
      </c>
      <c r="B89" s="173" t="s">
        <v>22</v>
      </c>
      <c r="C89" s="175" t="s">
        <v>52</v>
      </c>
      <c r="D89" s="216" t="s">
        <v>292</v>
      </c>
      <c r="E89" s="173" t="s">
        <v>13</v>
      </c>
      <c r="F89" s="287">
        <f t="shared" si="36"/>
        <v>100000</v>
      </c>
      <c r="G89" s="287">
        <f t="shared" si="36"/>
        <v>100000</v>
      </c>
      <c r="H89" s="287">
        <f t="shared" si="36"/>
        <v>0</v>
      </c>
    </row>
    <row r="90" spans="1:8" ht="33.75" x14ac:dyDescent="0.25">
      <c r="A90" s="298" t="s">
        <v>182</v>
      </c>
      <c r="B90" s="173" t="s">
        <v>22</v>
      </c>
      <c r="C90" s="175" t="s">
        <v>52</v>
      </c>
      <c r="D90" s="216" t="s">
        <v>292</v>
      </c>
      <c r="E90" s="173" t="s">
        <v>15</v>
      </c>
      <c r="F90" s="287">
        <f>SUM(Лист1!G207)</f>
        <v>100000</v>
      </c>
      <c r="G90" s="287">
        <f>SUM(Лист1!H207)</f>
        <v>100000</v>
      </c>
      <c r="H90" s="287">
        <f>SUM(Лист1!I207)</f>
        <v>0</v>
      </c>
    </row>
    <row r="91" spans="1:8" ht="26.25" x14ac:dyDescent="0.25">
      <c r="A91" s="184" t="s">
        <v>235</v>
      </c>
      <c r="B91" s="173" t="s">
        <v>22</v>
      </c>
      <c r="C91" s="173" t="s">
        <v>52</v>
      </c>
      <c r="D91" s="181" t="s">
        <v>236</v>
      </c>
      <c r="E91" s="173" t="s">
        <v>8</v>
      </c>
      <c r="F91" s="288">
        <f>SUM(F92)</f>
        <v>40000</v>
      </c>
      <c r="G91" s="288">
        <f t="shared" ref="G91:H92" si="37">SUM(G92)</f>
        <v>40000</v>
      </c>
      <c r="H91" s="288">
        <f t="shared" si="37"/>
        <v>0</v>
      </c>
    </row>
    <row r="92" spans="1:8" x14ac:dyDescent="0.25">
      <c r="A92" s="177" t="s">
        <v>12</v>
      </c>
      <c r="B92" s="180" t="s">
        <v>22</v>
      </c>
      <c r="C92" s="180" t="s">
        <v>52</v>
      </c>
      <c r="D92" s="181" t="s">
        <v>236</v>
      </c>
      <c r="E92" s="180" t="s">
        <v>13</v>
      </c>
      <c r="F92" s="288">
        <f>SUM(F93)</f>
        <v>40000</v>
      </c>
      <c r="G92" s="288">
        <f t="shared" si="37"/>
        <v>40000</v>
      </c>
      <c r="H92" s="288">
        <f t="shared" si="37"/>
        <v>0</v>
      </c>
    </row>
    <row r="93" spans="1:8" ht="33.75" x14ac:dyDescent="0.25">
      <c r="A93" s="298" t="s">
        <v>176</v>
      </c>
      <c r="B93" s="173" t="s">
        <v>22</v>
      </c>
      <c r="C93" s="173" t="s">
        <v>52</v>
      </c>
      <c r="D93" s="181" t="s">
        <v>236</v>
      </c>
      <c r="E93" s="173" t="s">
        <v>15</v>
      </c>
      <c r="F93" s="287">
        <f>SUM(Лист1!G20)</f>
        <v>40000</v>
      </c>
      <c r="G93" s="287">
        <f>SUM(Лист1!H20)</f>
        <v>40000</v>
      </c>
      <c r="H93" s="287">
        <f>SUM(Лист1!I20)</f>
        <v>0</v>
      </c>
    </row>
    <row r="94" spans="1:8" ht="18" x14ac:dyDescent="0.25">
      <c r="A94" s="200" t="s">
        <v>57</v>
      </c>
      <c r="B94" s="237" t="s">
        <v>26</v>
      </c>
      <c r="C94" s="238" t="s">
        <v>7</v>
      </c>
      <c r="D94" s="238" t="s">
        <v>137</v>
      </c>
      <c r="E94" s="238" t="s">
        <v>8</v>
      </c>
      <c r="F94" s="276">
        <f t="shared" ref="F94:H95" si="38">SUM(F95)</f>
        <v>1343978</v>
      </c>
      <c r="G94" s="276">
        <f t="shared" si="38"/>
        <v>1358241</v>
      </c>
      <c r="H94" s="276">
        <f t="shared" si="38"/>
        <v>1407066</v>
      </c>
    </row>
    <row r="95" spans="1:8" x14ac:dyDescent="0.25">
      <c r="A95" s="188" t="s">
        <v>58</v>
      </c>
      <c r="B95" s="201" t="s">
        <v>26</v>
      </c>
      <c r="C95" s="201" t="s">
        <v>10</v>
      </c>
      <c r="D95" s="204" t="s">
        <v>137</v>
      </c>
      <c r="E95" s="205" t="s">
        <v>8</v>
      </c>
      <c r="F95" s="276">
        <f>SUM(F96)</f>
        <v>1343978</v>
      </c>
      <c r="G95" s="276">
        <f t="shared" si="38"/>
        <v>1358241</v>
      </c>
      <c r="H95" s="276">
        <f t="shared" si="38"/>
        <v>1407066</v>
      </c>
    </row>
    <row r="96" spans="1:8" ht="64.5" x14ac:dyDescent="0.25">
      <c r="A96" s="189" t="s">
        <v>59</v>
      </c>
      <c r="B96" s="173" t="s">
        <v>26</v>
      </c>
      <c r="C96" s="173" t="s">
        <v>10</v>
      </c>
      <c r="D96" s="174" t="s">
        <v>218</v>
      </c>
      <c r="E96" s="175" t="s">
        <v>8</v>
      </c>
      <c r="F96" s="287">
        <f t="shared" ref="F96:H97" si="39">SUM(F97)</f>
        <v>1343978</v>
      </c>
      <c r="G96" s="287">
        <f t="shared" si="39"/>
        <v>1358241</v>
      </c>
      <c r="H96" s="287">
        <f t="shared" si="39"/>
        <v>1407066</v>
      </c>
    </row>
    <row r="97" spans="1:8" x14ac:dyDescent="0.25">
      <c r="A97" s="177" t="s">
        <v>53</v>
      </c>
      <c r="B97" s="173" t="s">
        <v>26</v>
      </c>
      <c r="C97" s="173" t="s">
        <v>10</v>
      </c>
      <c r="D97" s="174" t="s">
        <v>218</v>
      </c>
      <c r="E97" s="173" t="s">
        <v>54</v>
      </c>
      <c r="F97" s="287">
        <f>SUM(F98)</f>
        <v>1343978</v>
      </c>
      <c r="G97" s="287">
        <f t="shared" si="39"/>
        <v>1358241</v>
      </c>
      <c r="H97" s="287">
        <f t="shared" si="39"/>
        <v>1407066</v>
      </c>
    </row>
    <row r="98" spans="1:8" x14ac:dyDescent="0.25">
      <c r="A98" s="177" t="s">
        <v>171</v>
      </c>
      <c r="B98" s="173" t="s">
        <v>26</v>
      </c>
      <c r="C98" s="173" t="s">
        <v>10</v>
      </c>
      <c r="D98" s="174" t="s">
        <v>218</v>
      </c>
      <c r="E98" s="173" t="s">
        <v>170</v>
      </c>
      <c r="F98" s="287">
        <f>SUM(Лист1!G212)</f>
        <v>1343978</v>
      </c>
      <c r="G98" s="287">
        <f>SUM(Лист1!H212)</f>
        <v>1358241</v>
      </c>
      <c r="H98" s="287">
        <f>SUM(Лист1!I212)</f>
        <v>1407066</v>
      </c>
    </row>
    <row r="99" spans="1:8" x14ac:dyDescent="0.25">
      <c r="A99" s="177"/>
      <c r="B99" s="173"/>
      <c r="C99" s="173"/>
      <c r="D99" s="174"/>
      <c r="E99" s="173"/>
      <c r="F99" s="223"/>
      <c r="G99" s="223"/>
      <c r="H99" s="223"/>
    </row>
    <row r="100" spans="1:8" ht="30" x14ac:dyDescent="0.25">
      <c r="A100" s="243" t="s">
        <v>9</v>
      </c>
      <c r="B100" s="190" t="s">
        <v>10</v>
      </c>
      <c r="C100" s="191" t="s">
        <v>7</v>
      </c>
      <c r="D100" s="191" t="s">
        <v>137</v>
      </c>
      <c r="E100" s="190" t="s">
        <v>8</v>
      </c>
      <c r="F100" s="276">
        <f>SUM(F101+F109)</f>
        <v>2101179</v>
      </c>
      <c r="G100" s="276">
        <f t="shared" ref="G100:H100" si="40">SUM(G101+G109)</f>
        <v>1725879</v>
      </c>
      <c r="H100" s="276">
        <f t="shared" si="40"/>
        <v>1725879</v>
      </c>
    </row>
    <row r="101" spans="1:8" ht="39" x14ac:dyDescent="0.25">
      <c r="A101" s="188" t="s">
        <v>88</v>
      </c>
      <c r="B101" s="201" t="s">
        <v>10</v>
      </c>
      <c r="C101" s="204" t="s">
        <v>31</v>
      </c>
      <c r="D101" s="204" t="s">
        <v>137</v>
      </c>
      <c r="E101" s="201" t="s">
        <v>8</v>
      </c>
      <c r="F101" s="276">
        <f>SUM(F102)</f>
        <v>1805079</v>
      </c>
      <c r="G101" s="276">
        <f t="shared" ref="G101:H101" si="41">SUM(G102)</f>
        <v>1725879</v>
      </c>
      <c r="H101" s="276">
        <f t="shared" si="41"/>
        <v>1725879</v>
      </c>
    </row>
    <row r="102" spans="1:8" x14ac:dyDescent="0.25">
      <c r="A102" s="189" t="s">
        <v>295</v>
      </c>
      <c r="B102" s="199" t="s">
        <v>10</v>
      </c>
      <c r="C102" s="216" t="s">
        <v>31</v>
      </c>
      <c r="D102" s="218" t="s">
        <v>294</v>
      </c>
      <c r="E102" s="220" t="s">
        <v>8</v>
      </c>
      <c r="F102" s="223">
        <f>SUM(F103+F105+F107)</f>
        <v>1805079</v>
      </c>
      <c r="G102" s="223">
        <f t="shared" ref="G102:H102" si="42">SUM(G103+G105+G107)</f>
        <v>1725879</v>
      </c>
      <c r="H102" s="223">
        <f t="shared" si="42"/>
        <v>1725879</v>
      </c>
    </row>
    <row r="103" spans="1:8" ht="34.9" customHeight="1" x14ac:dyDescent="0.25">
      <c r="A103" s="177" t="s">
        <v>33</v>
      </c>
      <c r="B103" s="173" t="s">
        <v>10</v>
      </c>
      <c r="C103" s="174" t="s">
        <v>31</v>
      </c>
      <c r="D103" s="218" t="s">
        <v>294</v>
      </c>
      <c r="E103" s="173" t="s">
        <v>34</v>
      </c>
      <c r="F103" s="223">
        <f>SUM(F104)</f>
        <v>1663842</v>
      </c>
      <c r="G103" s="223">
        <f t="shared" ref="G103:H103" si="43">SUM(G104)</f>
        <v>1584642</v>
      </c>
      <c r="H103" s="223">
        <f t="shared" si="43"/>
        <v>1584642</v>
      </c>
    </row>
    <row r="104" spans="1:8" x14ac:dyDescent="0.25">
      <c r="A104" s="177" t="s">
        <v>37</v>
      </c>
      <c r="B104" s="173" t="s">
        <v>10</v>
      </c>
      <c r="C104" s="174" t="s">
        <v>31</v>
      </c>
      <c r="D104" s="218" t="s">
        <v>294</v>
      </c>
      <c r="E104" s="173" t="s">
        <v>38</v>
      </c>
      <c r="F104" s="223">
        <f>SUM(Лист1!G217)</f>
        <v>1663842</v>
      </c>
      <c r="G104" s="223">
        <f>SUM(Лист1!H217)</f>
        <v>1584642</v>
      </c>
      <c r="H104" s="223">
        <f>SUM(Лист1!I217)</f>
        <v>1584642</v>
      </c>
    </row>
    <row r="105" spans="1:8" x14ac:dyDescent="0.25">
      <c r="A105" s="277" t="s">
        <v>12</v>
      </c>
      <c r="B105" s="255" t="s">
        <v>10</v>
      </c>
      <c r="C105" s="275" t="s">
        <v>31</v>
      </c>
      <c r="D105" s="218" t="s">
        <v>294</v>
      </c>
      <c r="E105" s="255" t="s">
        <v>13</v>
      </c>
      <c r="F105" s="223">
        <f>SUM(F106)</f>
        <v>119169</v>
      </c>
      <c r="G105" s="223">
        <f t="shared" ref="G105:H105" si="44">SUM(G106)</f>
        <v>119169</v>
      </c>
      <c r="H105" s="223">
        <f t="shared" si="44"/>
        <v>119169</v>
      </c>
    </row>
    <row r="106" spans="1:8" ht="23.25" x14ac:dyDescent="0.25">
      <c r="A106" s="177" t="s">
        <v>188</v>
      </c>
      <c r="B106" s="255" t="s">
        <v>10</v>
      </c>
      <c r="C106" s="275" t="s">
        <v>31</v>
      </c>
      <c r="D106" s="218" t="s">
        <v>294</v>
      </c>
      <c r="E106" s="255" t="s">
        <v>15</v>
      </c>
      <c r="F106" s="223">
        <f>SUM(Лист1!G219)</f>
        <v>119169</v>
      </c>
      <c r="G106" s="223">
        <f>SUM(Лист1!H219)</f>
        <v>119169</v>
      </c>
      <c r="H106" s="223">
        <f>SUM(Лист1!I219)</f>
        <v>119169</v>
      </c>
    </row>
    <row r="107" spans="1:8" x14ac:dyDescent="0.25">
      <c r="A107" s="277" t="s">
        <v>39</v>
      </c>
      <c r="B107" s="255" t="s">
        <v>10</v>
      </c>
      <c r="C107" s="275" t="s">
        <v>31</v>
      </c>
      <c r="D107" s="218" t="s">
        <v>294</v>
      </c>
      <c r="E107" s="255" t="s">
        <v>40</v>
      </c>
      <c r="F107" s="223">
        <f>SUM(F108)</f>
        <v>22068</v>
      </c>
      <c r="G107" s="223">
        <f t="shared" ref="G107:H107" si="45">SUM(G108)</f>
        <v>22068</v>
      </c>
      <c r="H107" s="223">
        <f t="shared" si="45"/>
        <v>22068</v>
      </c>
    </row>
    <row r="108" spans="1:8" x14ac:dyDescent="0.25">
      <c r="A108" s="277" t="s">
        <v>168</v>
      </c>
      <c r="B108" s="173" t="s">
        <v>10</v>
      </c>
      <c r="C108" s="174" t="s">
        <v>31</v>
      </c>
      <c r="D108" s="218" t="s">
        <v>294</v>
      </c>
      <c r="E108" s="173" t="s">
        <v>167</v>
      </c>
      <c r="F108" s="223">
        <f>SUM(Лист1!G221)</f>
        <v>22068</v>
      </c>
      <c r="G108" s="223">
        <f>SUM(Лист1!H221)</f>
        <v>22068</v>
      </c>
      <c r="H108" s="223">
        <f>SUM(Лист1!I221)</f>
        <v>22068</v>
      </c>
    </row>
    <row r="109" spans="1:8" ht="30" x14ac:dyDescent="0.25">
      <c r="A109" s="212" t="s">
        <v>136</v>
      </c>
      <c r="B109" s="201" t="s">
        <v>10</v>
      </c>
      <c r="C109" s="204">
        <v>14</v>
      </c>
      <c r="D109" s="204" t="s">
        <v>137</v>
      </c>
      <c r="E109" s="201" t="s">
        <v>8</v>
      </c>
      <c r="F109" s="276">
        <f>SUM(F110)</f>
        <v>296100</v>
      </c>
      <c r="G109" s="276">
        <f t="shared" ref="G109:H110" si="46">SUM(G110)</f>
        <v>0</v>
      </c>
      <c r="H109" s="276">
        <f t="shared" si="46"/>
        <v>0</v>
      </c>
    </row>
    <row r="110" spans="1:8" x14ac:dyDescent="0.25">
      <c r="A110" s="297" t="s">
        <v>289</v>
      </c>
      <c r="B110" s="173" t="s">
        <v>10</v>
      </c>
      <c r="C110" s="173" t="s">
        <v>11</v>
      </c>
      <c r="D110" s="181" t="s">
        <v>288</v>
      </c>
      <c r="E110" s="199" t="s">
        <v>8</v>
      </c>
      <c r="F110" s="223">
        <f>SUM(F111)</f>
        <v>296100</v>
      </c>
      <c r="G110" s="223">
        <f t="shared" si="46"/>
        <v>0</v>
      </c>
      <c r="H110" s="223">
        <f t="shared" si="46"/>
        <v>0</v>
      </c>
    </row>
    <row r="111" spans="1:8" ht="23.25" x14ac:dyDescent="0.25">
      <c r="A111" s="177" t="s">
        <v>16</v>
      </c>
      <c r="B111" s="173" t="s">
        <v>10</v>
      </c>
      <c r="C111" s="173" t="s">
        <v>11</v>
      </c>
      <c r="D111" s="181" t="s">
        <v>288</v>
      </c>
      <c r="E111" s="173" t="s">
        <v>17</v>
      </c>
      <c r="F111" s="223">
        <f>SUM(F112:F112)</f>
        <v>296100</v>
      </c>
      <c r="G111" s="223">
        <f t="shared" ref="G111:H111" si="47">SUM(G112:G112)</f>
        <v>0</v>
      </c>
      <c r="H111" s="223">
        <f t="shared" si="47"/>
        <v>0</v>
      </c>
    </row>
    <row r="112" spans="1:8" x14ac:dyDescent="0.25">
      <c r="A112" s="214" t="s">
        <v>180</v>
      </c>
      <c r="B112" s="173" t="s">
        <v>10</v>
      </c>
      <c r="C112" s="173" t="s">
        <v>11</v>
      </c>
      <c r="D112" s="181" t="s">
        <v>288</v>
      </c>
      <c r="E112" s="255">
        <v>620</v>
      </c>
      <c r="F112" s="282">
        <f>SUM(Лист1!G25)</f>
        <v>296100</v>
      </c>
      <c r="G112" s="282">
        <f>SUM(Лист1!H25)</f>
        <v>0</v>
      </c>
      <c r="H112" s="282">
        <f>SUM(Лист1!I25)</f>
        <v>0</v>
      </c>
    </row>
    <row r="113" spans="1:8" ht="18" x14ac:dyDescent="0.25">
      <c r="A113" s="256" t="s">
        <v>93</v>
      </c>
      <c r="B113" s="257" t="s">
        <v>44</v>
      </c>
      <c r="C113" s="258" t="s">
        <v>7</v>
      </c>
      <c r="D113" s="258" t="s">
        <v>137</v>
      </c>
      <c r="E113" s="257" t="s">
        <v>8</v>
      </c>
      <c r="F113" s="276">
        <f>SUM(F119+F130+F136+F126+F114)</f>
        <v>9212222.9800000004</v>
      </c>
      <c r="G113" s="276">
        <f t="shared" ref="G113:H113" si="48">SUM(G119+G130+G136+G126+G114)</f>
        <v>9319222.9800000004</v>
      </c>
      <c r="H113" s="276">
        <f t="shared" si="48"/>
        <v>9641222.9800000004</v>
      </c>
    </row>
    <row r="114" spans="1:8" ht="15.75" x14ac:dyDescent="0.25">
      <c r="A114" s="332" t="s">
        <v>230</v>
      </c>
      <c r="B114" s="204" t="s">
        <v>44</v>
      </c>
      <c r="C114" s="204" t="s">
        <v>22</v>
      </c>
      <c r="D114" s="269" t="s">
        <v>137</v>
      </c>
      <c r="E114" s="270" t="s">
        <v>8</v>
      </c>
      <c r="F114" s="248">
        <f t="shared" ref="F114:H115" si="49">SUM(F115)</f>
        <v>100000</v>
      </c>
      <c r="G114" s="248">
        <f t="shared" si="49"/>
        <v>100000</v>
      </c>
      <c r="H114" s="248">
        <f t="shared" si="49"/>
        <v>100000</v>
      </c>
    </row>
    <row r="115" spans="1:8" ht="39" x14ac:dyDescent="0.25">
      <c r="A115" s="189" t="s">
        <v>237</v>
      </c>
      <c r="B115" s="204" t="s">
        <v>44</v>
      </c>
      <c r="C115" s="204" t="s">
        <v>22</v>
      </c>
      <c r="D115" s="269" t="s">
        <v>238</v>
      </c>
      <c r="E115" s="267" t="s">
        <v>8</v>
      </c>
      <c r="F115" s="286">
        <f>SUM(F116)</f>
        <v>100000</v>
      </c>
      <c r="G115" s="286">
        <f t="shared" si="49"/>
        <v>100000</v>
      </c>
      <c r="H115" s="286">
        <f t="shared" si="49"/>
        <v>100000</v>
      </c>
    </row>
    <row r="116" spans="1:8" ht="23.25" x14ac:dyDescent="0.25">
      <c r="A116" s="177" t="s">
        <v>16</v>
      </c>
      <c r="B116" s="216" t="s">
        <v>44</v>
      </c>
      <c r="C116" s="216" t="s">
        <v>22</v>
      </c>
      <c r="D116" s="218" t="s">
        <v>238</v>
      </c>
      <c r="E116" s="173" t="s">
        <v>17</v>
      </c>
      <c r="F116" s="287">
        <f>SUM(F117:F118)</f>
        <v>100000</v>
      </c>
      <c r="G116" s="287">
        <f t="shared" ref="G116:H116" si="50">SUM(G117:G118)</f>
        <v>100000</v>
      </c>
      <c r="H116" s="287">
        <f t="shared" si="50"/>
        <v>100000</v>
      </c>
    </row>
    <row r="117" spans="1:8" x14ac:dyDescent="0.25">
      <c r="A117" s="178" t="s">
        <v>178</v>
      </c>
      <c r="B117" s="216" t="s">
        <v>44</v>
      </c>
      <c r="C117" s="216" t="s">
        <v>22</v>
      </c>
      <c r="D117" s="218" t="s">
        <v>238</v>
      </c>
      <c r="E117" s="173" t="s">
        <v>177</v>
      </c>
      <c r="F117" s="287">
        <f>SUM(Лист1!G30)</f>
        <v>88405.759999999995</v>
      </c>
      <c r="G117" s="287">
        <f>SUM(Лист1!H30)</f>
        <v>88405.759999999995</v>
      </c>
      <c r="H117" s="287">
        <f>SUM(Лист1!I30)</f>
        <v>88405.759999999995</v>
      </c>
    </row>
    <row r="118" spans="1:8" x14ac:dyDescent="0.25">
      <c r="A118" s="178" t="s">
        <v>180</v>
      </c>
      <c r="B118" s="216" t="s">
        <v>44</v>
      </c>
      <c r="C118" s="216" t="s">
        <v>22</v>
      </c>
      <c r="D118" s="218" t="s">
        <v>238</v>
      </c>
      <c r="E118" s="173" t="s">
        <v>179</v>
      </c>
      <c r="F118" s="287">
        <f>SUM(Лист1!G31)</f>
        <v>11594.24</v>
      </c>
      <c r="G118" s="287">
        <f>SUM(Лист1!H31)</f>
        <v>11594.24</v>
      </c>
      <c r="H118" s="287">
        <f>SUM(Лист1!I31)</f>
        <v>11594.24</v>
      </c>
    </row>
    <row r="119" spans="1:8" x14ac:dyDescent="0.25">
      <c r="A119" s="259" t="s">
        <v>94</v>
      </c>
      <c r="B119" s="260" t="s">
        <v>44</v>
      </c>
      <c r="C119" s="261" t="s">
        <v>63</v>
      </c>
      <c r="D119" s="261" t="s">
        <v>137</v>
      </c>
      <c r="E119" s="260" t="s">
        <v>8</v>
      </c>
      <c r="F119" s="276">
        <f>SUM(F120+F123)</f>
        <v>242160.97999999998</v>
      </c>
      <c r="G119" s="276">
        <f t="shared" ref="G119:H119" si="51">SUM(G120+G123)</f>
        <v>272160.98</v>
      </c>
      <c r="H119" s="276">
        <f t="shared" si="51"/>
        <v>272160.98</v>
      </c>
    </row>
    <row r="120" spans="1:8" x14ac:dyDescent="0.25">
      <c r="A120" s="189" t="s">
        <v>297</v>
      </c>
      <c r="B120" s="173" t="s">
        <v>44</v>
      </c>
      <c r="C120" s="174" t="s">
        <v>63</v>
      </c>
      <c r="D120" s="181" t="s">
        <v>296</v>
      </c>
      <c r="E120" s="175" t="s">
        <v>8</v>
      </c>
      <c r="F120" s="223">
        <f>SUM(F121)</f>
        <v>170000</v>
      </c>
      <c r="G120" s="223">
        <f t="shared" ref="G120:H121" si="52">SUM(G121)</f>
        <v>200000</v>
      </c>
      <c r="H120" s="223">
        <f t="shared" si="52"/>
        <v>200000</v>
      </c>
    </row>
    <row r="121" spans="1:8" x14ac:dyDescent="0.25">
      <c r="A121" s="177" t="s">
        <v>39</v>
      </c>
      <c r="B121" s="173" t="s">
        <v>44</v>
      </c>
      <c r="C121" s="174" t="s">
        <v>63</v>
      </c>
      <c r="D121" s="181" t="s">
        <v>296</v>
      </c>
      <c r="E121" s="173" t="s">
        <v>40</v>
      </c>
      <c r="F121" s="223">
        <f>SUM(F122)</f>
        <v>170000</v>
      </c>
      <c r="G121" s="223">
        <f t="shared" si="52"/>
        <v>200000</v>
      </c>
      <c r="H121" s="223">
        <f t="shared" si="52"/>
        <v>200000</v>
      </c>
    </row>
    <row r="122" spans="1:8" ht="23.25" x14ac:dyDescent="0.25">
      <c r="A122" s="177" t="s">
        <v>96</v>
      </c>
      <c r="B122" s="173" t="s">
        <v>44</v>
      </c>
      <c r="C122" s="174" t="s">
        <v>63</v>
      </c>
      <c r="D122" s="181" t="s">
        <v>296</v>
      </c>
      <c r="E122" s="173" t="s">
        <v>97</v>
      </c>
      <c r="F122" s="223">
        <f>SUM(Лист1!G226)</f>
        <v>170000</v>
      </c>
      <c r="G122" s="223">
        <f>SUM(Лист1!H226)</f>
        <v>200000</v>
      </c>
      <c r="H122" s="223">
        <f>SUM(Лист1!I226)</f>
        <v>200000</v>
      </c>
    </row>
    <row r="123" spans="1:8" ht="72.75" x14ac:dyDescent="0.25">
      <c r="A123" s="213" t="s">
        <v>299</v>
      </c>
      <c r="B123" s="173" t="s">
        <v>44</v>
      </c>
      <c r="C123" s="174" t="s">
        <v>63</v>
      </c>
      <c r="D123" s="181" t="s">
        <v>300</v>
      </c>
      <c r="E123" s="175" t="s">
        <v>8</v>
      </c>
      <c r="F123" s="287">
        <f t="shared" ref="F123:H124" si="53">SUM(F124)</f>
        <v>72160.98</v>
      </c>
      <c r="G123" s="287">
        <f t="shared" si="53"/>
        <v>72160.98</v>
      </c>
      <c r="H123" s="287">
        <f t="shared" si="53"/>
        <v>72160.98</v>
      </c>
    </row>
    <row r="124" spans="1:8" x14ac:dyDescent="0.25">
      <c r="A124" s="177" t="s">
        <v>12</v>
      </c>
      <c r="B124" s="173" t="s">
        <v>44</v>
      </c>
      <c r="C124" s="174" t="s">
        <v>63</v>
      </c>
      <c r="D124" s="181" t="s">
        <v>300</v>
      </c>
      <c r="E124" s="173" t="s">
        <v>13</v>
      </c>
      <c r="F124" s="287">
        <f t="shared" si="53"/>
        <v>72160.98</v>
      </c>
      <c r="G124" s="287">
        <f t="shared" si="53"/>
        <v>72160.98</v>
      </c>
      <c r="H124" s="287">
        <f t="shared" si="53"/>
        <v>72160.98</v>
      </c>
    </row>
    <row r="125" spans="1:8" ht="23.25" x14ac:dyDescent="0.25">
      <c r="A125" s="177" t="s">
        <v>188</v>
      </c>
      <c r="B125" s="173" t="s">
        <v>44</v>
      </c>
      <c r="C125" s="174" t="s">
        <v>63</v>
      </c>
      <c r="D125" s="181" t="s">
        <v>300</v>
      </c>
      <c r="E125" s="173" t="s">
        <v>15</v>
      </c>
      <c r="F125" s="287">
        <f>SUM(Лист1!G229)</f>
        <v>72160.98</v>
      </c>
      <c r="G125" s="287">
        <f>SUM(Лист1!H229)</f>
        <v>72160.98</v>
      </c>
      <c r="H125" s="287">
        <f>SUM(Лист1!I229)</f>
        <v>72160.98</v>
      </c>
    </row>
    <row r="126" spans="1:8" x14ac:dyDescent="0.25">
      <c r="A126" s="172" t="s">
        <v>169</v>
      </c>
      <c r="B126" s="271" t="s">
        <v>44</v>
      </c>
      <c r="C126" s="265" t="s">
        <v>66</v>
      </c>
      <c r="D126" s="269" t="s">
        <v>137</v>
      </c>
      <c r="E126" s="270" t="s">
        <v>8</v>
      </c>
      <c r="F126" s="286">
        <f>SUM(F127)</f>
        <v>4737600</v>
      </c>
      <c r="G126" s="286">
        <f t="shared" ref="G126:H126" si="54">SUM(G127)</f>
        <v>4737600</v>
      </c>
      <c r="H126" s="286">
        <f t="shared" si="54"/>
        <v>4737600</v>
      </c>
    </row>
    <row r="127" spans="1:8" ht="60.75" x14ac:dyDescent="0.25">
      <c r="A127" s="213" t="s">
        <v>343</v>
      </c>
      <c r="B127" s="180" t="s">
        <v>44</v>
      </c>
      <c r="C127" s="174" t="s">
        <v>66</v>
      </c>
      <c r="D127" s="232" t="s">
        <v>301</v>
      </c>
      <c r="E127" s="173" t="s">
        <v>8</v>
      </c>
      <c r="F127" s="287">
        <f t="shared" ref="F127:H128" si="55">SUM(F128)</f>
        <v>4737600</v>
      </c>
      <c r="G127" s="287">
        <f t="shared" si="55"/>
        <v>4737600</v>
      </c>
      <c r="H127" s="287">
        <f t="shared" si="55"/>
        <v>4737600</v>
      </c>
    </row>
    <row r="128" spans="1:8" x14ac:dyDescent="0.25">
      <c r="A128" s="177" t="s">
        <v>39</v>
      </c>
      <c r="B128" s="180" t="s">
        <v>44</v>
      </c>
      <c r="C128" s="174" t="s">
        <v>66</v>
      </c>
      <c r="D128" s="232" t="s">
        <v>301</v>
      </c>
      <c r="E128" s="173" t="s">
        <v>40</v>
      </c>
      <c r="F128" s="287">
        <f t="shared" si="55"/>
        <v>4737600</v>
      </c>
      <c r="G128" s="287">
        <f t="shared" si="55"/>
        <v>4737600</v>
      </c>
      <c r="H128" s="287">
        <f t="shared" si="55"/>
        <v>4737600</v>
      </c>
    </row>
    <row r="129" spans="1:8" ht="23.25" x14ac:dyDescent="0.25">
      <c r="A129" s="177" t="s">
        <v>96</v>
      </c>
      <c r="B129" s="180" t="s">
        <v>44</v>
      </c>
      <c r="C129" s="174" t="s">
        <v>66</v>
      </c>
      <c r="D129" s="232" t="s">
        <v>301</v>
      </c>
      <c r="E129" s="173" t="s">
        <v>97</v>
      </c>
      <c r="F129" s="287">
        <f>SUM(Лист1!G233)</f>
        <v>4737600</v>
      </c>
      <c r="G129" s="287">
        <f>SUM(Лист1!H233)</f>
        <v>4737600</v>
      </c>
      <c r="H129" s="287">
        <f>SUM(Лист1!I233)</f>
        <v>4737600</v>
      </c>
    </row>
    <row r="130" spans="1:8" x14ac:dyDescent="0.25">
      <c r="A130" s="172" t="s">
        <v>61</v>
      </c>
      <c r="B130" s="271" t="s">
        <v>44</v>
      </c>
      <c r="C130" s="265" t="s">
        <v>31</v>
      </c>
      <c r="D130" s="269" t="s">
        <v>137</v>
      </c>
      <c r="E130" s="270" t="s">
        <v>8</v>
      </c>
      <c r="F130" s="286">
        <f>SUM(F131)</f>
        <v>3743000</v>
      </c>
      <c r="G130" s="286">
        <f t="shared" ref="G130:H130" si="56">SUM(G131)</f>
        <v>3820000</v>
      </c>
      <c r="H130" s="286">
        <f t="shared" si="56"/>
        <v>4157000</v>
      </c>
    </row>
    <row r="131" spans="1:8" ht="179.25" x14ac:dyDescent="0.25">
      <c r="A131" s="189" t="s">
        <v>302</v>
      </c>
      <c r="B131" s="180" t="s">
        <v>44</v>
      </c>
      <c r="C131" s="174" t="s">
        <v>31</v>
      </c>
      <c r="D131" s="232" t="s">
        <v>362</v>
      </c>
      <c r="E131" s="173" t="s">
        <v>8</v>
      </c>
      <c r="F131" s="287">
        <f>SUM(F132+F134)</f>
        <v>3743000</v>
      </c>
      <c r="G131" s="287">
        <f t="shared" ref="G131:H131" si="57">SUM(G132+G134)</f>
        <v>3820000</v>
      </c>
      <c r="H131" s="287">
        <f t="shared" si="57"/>
        <v>4157000</v>
      </c>
    </row>
    <row r="132" spans="1:8" x14ac:dyDescent="0.25">
      <c r="A132" s="177" t="s">
        <v>12</v>
      </c>
      <c r="B132" s="180" t="s">
        <v>44</v>
      </c>
      <c r="C132" s="174" t="s">
        <v>31</v>
      </c>
      <c r="D132" s="232" t="s">
        <v>362</v>
      </c>
      <c r="E132" s="173" t="s">
        <v>13</v>
      </c>
      <c r="F132" s="287">
        <f>SUM(F133)</f>
        <v>0</v>
      </c>
      <c r="G132" s="287">
        <f t="shared" ref="G132:H132" si="58">SUM(G133)</f>
        <v>3820000</v>
      </c>
      <c r="H132" s="287">
        <f t="shared" si="58"/>
        <v>4157000</v>
      </c>
    </row>
    <row r="133" spans="1:8" ht="23.25" x14ac:dyDescent="0.25">
      <c r="A133" s="177" t="s">
        <v>188</v>
      </c>
      <c r="B133" s="180" t="s">
        <v>44</v>
      </c>
      <c r="C133" s="174" t="s">
        <v>31</v>
      </c>
      <c r="D133" s="232" t="s">
        <v>362</v>
      </c>
      <c r="E133" s="173" t="s">
        <v>15</v>
      </c>
      <c r="F133" s="287">
        <f>SUM(Лист1!G237)</f>
        <v>0</v>
      </c>
      <c r="G133" s="287">
        <f>SUM(Лист1!H237)</f>
        <v>3820000</v>
      </c>
      <c r="H133" s="287">
        <f>SUM(Лист1!I237)</f>
        <v>4157000</v>
      </c>
    </row>
    <row r="134" spans="1:8" x14ac:dyDescent="0.25">
      <c r="A134" s="177" t="s">
        <v>53</v>
      </c>
      <c r="B134" s="180" t="s">
        <v>44</v>
      </c>
      <c r="C134" s="174" t="s">
        <v>31</v>
      </c>
      <c r="D134" s="232" t="s">
        <v>362</v>
      </c>
      <c r="E134" s="173" t="s">
        <v>54</v>
      </c>
      <c r="F134" s="287">
        <f>SUM(F135)</f>
        <v>3743000</v>
      </c>
      <c r="G134" s="287">
        <f t="shared" ref="G134:H134" si="59">SUM(G135)</f>
        <v>0</v>
      </c>
      <c r="H134" s="287">
        <f t="shared" si="59"/>
        <v>0</v>
      </c>
    </row>
    <row r="135" spans="1:8" x14ac:dyDescent="0.25">
      <c r="A135" s="177" t="s">
        <v>55</v>
      </c>
      <c r="B135" s="180" t="s">
        <v>44</v>
      </c>
      <c r="C135" s="174" t="s">
        <v>31</v>
      </c>
      <c r="D135" s="232" t="s">
        <v>362</v>
      </c>
      <c r="E135" s="173" t="s">
        <v>56</v>
      </c>
      <c r="F135" s="287">
        <f>SUM(Лист1!G239)</f>
        <v>3743000</v>
      </c>
      <c r="G135" s="287">
        <f>SUM(Лист1!H239)</f>
        <v>0</v>
      </c>
      <c r="H135" s="287">
        <f>SUM(Лист1!I239)</f>
        <v>0</v>
      </c>
    </row>
    <row r="136" spans="1:8" ht="26.25" x14ac:dyDescent="0.25">
      <c r="A136" s="197" t="s">
        <v>98</v>
      </c>
      <c r="B136" s="206" t="s">
        <v>44</v>
      </c>
      <c r="C136" s="201" t="s">
        <v>99</v>
      </c>
      <c r="D136" s="202" t="s">
        <v>137</v>
      </c>
      <c r="E136" s="203" t="s">
        <v>8</v>
      </c>
      <c r="F136" s="276">
        <f>SUM(F137+F140+F145+F148)</f>
        <v>389462</v>
      </c>
      <c r="G136" s="276">
        <f t="shared" ref="G136:H136" si="60">SUM(G137+G140+G145+G148)</f>
        <v>389462</v>
      </c>
      <c r="H136" s="276">
        <f t="shared" si="60"/>
        <v>374462</v>
      </c>
    </row>
    <row r="137" spans="1:8" x14ac:dyDescent="0.25">
      <c r="A137" s="189" t="s">
        <v>100</v>
      </c>
      <c r="B137" s="207" t="s">
        <v>44</v>
      </c>
      <c r="C137" s="199" t="s">
        <v>99</v>
      </c>
      <c r="D137" s="181" t="s">
        <v>303</v>
      </c>
      <c r="E137" s="247" t="s">
        <v>8</v>
      </c>
      <c r="F137" s="223">
        <f t="shared" ref="F137:H138" si="61">SUM(F138)</f>
        <v>90000</v>
      </c>
      <c r="G137" s="223">
        <f t="shared" si="61"/>
        <v>90000</v>
      </c>
      <c r="H137" s="223">
        <f t="shared" si="61"/>
        <v>90000</v>
      </c>
    </row>
    <row r="138" spans="1:8" x14ac:dyDescent="0.25">
      <c r="A138" s="177" t="s">
        <v>12</v>
      </c>
      <c r="B138" s="173" t="s">
        <v>44</v>
      </c>
      <c r="C138" s="174">
        <v>12</v>
      </c>
      <c r="D138" s="181" t="s">
        <v>303</v>
      </c>
      <c r="E138" s="173" t="s">
        <v>13</v>
      </c>
      <c r="F138" s="223">
        <f t="shared" si="61"/>
        <v>90000</v>
      </c>
      <c r="G138" s="223">
        <f t="shared" si="61"/>
        <v>90000</v>
      </c>
      <c r="H138" s="223">
        <f t="shared" si="61"/>
        <v>90000</v>
      </c>
    </row>
    <row r="139" spans="1:8" ht="23.25" x14ac:dyDescent="0.25">
      <c r="A139" s="177" t="s">
        <v>188</v>
      </c>
      <c r="B139" s="180" t="s">
        <v>44</v>
      </c>
      <c r="C139" s="173" t="s">
        <v>99</v>
      </c>
      <c r="D139" s="181" t="s">
        <v>303</v>
      </c>
      <c r="E139" s="180" t="s">
        <v>15</v>
      </c>
      <c r="F139" s="223">
        <f>SUM(Лист1!G243)</f>
        <v>90000</v>
      </c>
      <c r="G139" s="223">
        <f>SUM(Лист1!H243)</f>
        <v>90000</v>
      </c>
      <c r="H139" s="223">
        <f>SUM(Лист1!I243)</f>
        <v>90000</v>
      </c>
    </row>
    <row r="140" spans="1:8" ht="51.75" x14ac:dyDescent="0.25">
      <c r="A140" s="189" t="s">
        <v>101</v>
      </c>
      <c r="B140" s="207" t="s">
        <v>44</v>
      </c>
      <c r="C140" s="199" t="s">
        <v>99</v>
      </c>
      <c r="D140" s="181" t="s">
        <v>147</v>
      </c>
      <c r="E140" s="199" t="s">
        <v>8</v>
      </c>
      <c r="F140" s="223">
        <f>SUM(F141+F143)</f>
        <v>234462</v>
      </c>
      <c r="G140" s="223">
        <f t="shared" ref="G140:H140" si="62">SUM(G141+G143)</f>
        <v>234462</v>
      </c>
      <c r="H140" s="223">
        <f t="shared" si="62"/>
        <v>234462</v>
      </c>
    </row>
    <row r="141" spans="1:8" ht="34.5" x14ac:dyDescent="0.25">
      <c r="A141" s="177" t="s">
        <v>33</v>
      </c>
      <c r="B141" s="180" t="s">
        <v>44</v>
      </c>
      <c r="C141" s="173" t="s">
        <v>99</v>
      </c>
      <c r="D141" s="181" t="s">
        <v>147</v>
      </c>
      <c r="E141" s="173" t="s">
        <v>34</v>
      </c>
      <c r="F141" s="223">
        <f>SUM(F142)</f>
        <v>188400</v>
      </c>
      <c r="G141" s="223">
        <f t="shared" ref="G141:H141" si="63">SUM(G142)</f>
        <v>188400</v>
      </c>
      <c r="H141" s="223">
        <f t="shared" si="63"/>
        <v>188400</v>
      </c>
    </row>
    <row r="142" spans="1:8" x14ac:dyDescent="0.25">
      <c r="A142" s="177" t="s">
        <v>35</v>
      </c>
      <c r="B142" s="180" t="s">
        <v>44</v>
      </c>
      <c r="C142" s="173" t="s">
        <v>99</v>
      </c>
      <c r="D142" s="181" t="s">
        <v>147</v>
      </c>
      <c r="E142" s="173" t="s">
        <v>36</v>
      </c>
      <c r="F142" s="223">
        <f>SUM(Лист1!G246)</f>
        <v>188400</v>
      </c>
      <c r="G142" s="223">
        <f>SUM(Лист1!H246)</f>
        <v>188400</v>
      </c>
      <c r="H142" s="223">
        <f>SUM(Лист1!I246)</f>
        <v>188400</v>
      </c>
    </row>
    <row r="143" spans="1:8" x14ac:dyDescent="0.25">
      <c r="A143" s="177" t="s">
        <v>12</v>
      </c>
      <c r="B143" s="180" t="s">
        <v>44</v>
      </c>
      <c r="C143" s="173" t="s">
        <v>99</v>
      </c>
      <c r="D143" s="181" t="s">
        <v>147</v>
      </c>
      <c r="E143" s="173" t="s">
        <v>13</v>
      </c>
      <c r="F143" s="223">
        <f>SUM(F144)</f>
        <v>46062</v>
      </c>
      <c r="G143" s="223">
        <f t="shared" ref="G143:H143" si="64">SUM(G144)</f>
        <v>46062</v>
      </c>
      <c r="H143" s="223">
        <f t="shared" si="64"/>
        <v>46062</v>
      </c>
    </row>
    <row r="144" spans="1:8" ht="23.25" x14ac:dyDescent="0.25">
      <c r="A144" s="177" t="s">
        <v>188</v>
      </c>
      <c r="B144" s="180" t="s">
        <v>44</v>
      </c>
      <c r="C144" s="173" t="s">
        <v>99</v>
      </c>
      <c r="D144" s="181" t="s">
        <v>147</v>
      </c>
      <c r="E144" s="173" t="s">
        <v>15</v>
      </c>
      <c r="F144" s="223">
        <f>SUM(Лист1!G248)</f>
        <v>46062</v>
      </c>
      <c r="G144" s="223">
        <f>SUM(Лист1!H248)</f>
        <v>46062</v>
      </c>
      <c r="H144" s="223">
        <f>SUM(Лист1!I248)</f>
        <v>46062</v>
      </c>
    </row>
    <row r="145" spans="1:8" x14ac:dyDescent="0.25">
      <c r="A145" s="297" t="s">
        <v>305</v>
      </c>
      <c r="B145" s="180" t="s">
        <v>44</v>
      </c>
      <c r="C145" s="173" t="s">
        <v>99</v>
      </c>
      <c r="D145" s="216" t="s">
        <v>304</v>
      </c>
      <c r="E145" s="220" t="s">
        <v>8</v>
      </c>
      <c r="F145" s="287">
        <f t="shared" ref="F145:H146" si="65">SUM(F146)</f>
        <v>50000</v>
      </c>
      <c r="G145" s="287">
        <f t="shared" si="65"/>
        <v>50000</v>
      </c>
      <c r="H145" s="287">
        <f t="shared" si="65"/>
        <v>50000</v>
      </c>
    </row>
    <row r="146" spans="1:8" x14ac:dyDescent="0.25">
      <c r="A146" s="186" t="s">
        <v>12</v>
      </c>
      <c r="B146" s="180" t="s">
        <v>44</v>
      </c>
      <c r="C146" s="173" t="s">
        <v>99</v>
      </c>
      <c r="D146" s="216" t="s">
        <v>304</v>
      </c>
      <c r="E146" s="173" t="s">
        <v>13</v>
      </c>
      <c r="F146" s="287">
        <f t="shared" si="65"/>
        <v>50000</v>
      </c>
      <c r="G146" s="287">
        <f t="shared" si="65"/>
        <v>50000</v>
      </c>
      <c r="H146" s="287">
        <f t="shared" si="65"/>
        <v>50000</v>
      </c>
    </row>
    <row r="147" spans="1:8" ht="23.25" x14ac:dyDescent="0.25">
      <c r="A147" s="177" t="s">
        <v>188</v>
      </c>
      <c r="B147" s="180" t="s">
        <v>44</v>
      </c>
      <c r="C147" s="173" t="s">
        <v>99</v>
      </c>
      <c r="D147" s="216" t="s">
        <v>304</v>
      </c>
      <c r="E147" s="173" t="s">
        <v>15</v>
      </c>
      <c r="F147" s="287">
        <f>SUM(Лист1!G251)</f>
        <v>50000</v>
      </c>
      <c r="G147" s="287">
        <f>SUM(Лист1!H251)</f>
        <v>50000</v>
      </c>
      <c r="H147" s="287">
        <f>SUM(Лист1!I251)</f>
        <v>50000</v>
      </c>
    </row>
    <row r="148" spans="1:8" x14ac:dyDescent="0.25">
      <c r="A148" s="184" t="s">
        <v>257</v>
      </c>
      <c r="B148" s="207" t="s">
        <v>44</v>
      </c>
      <c r="C148" s="199" t="s">
        <v>99</v>
      </c>
      <c r="D148" s="218" t="s">
        <v>258</v>
      </c>
      <c r="E148" s="247" t="s">
        <v>8</v>
      </c>
      <c r="F148" s="288">
        <f>SUM(F149)</f>
        <v>15000</v>
      </c>
      <c r="G148" s="288">
        <f t="shared" ref="G148:H149" si="66">SUM(G149)</f>
        <v>15000</v>
      </c>
      <c r="H148" s="288">
        <f t="shared" si="66"/>
        <v>0</v>
      </c>
    </row>
    <row r="149" spans="1:8" x14ac:dyDescent="0.25">
      <c r="A149" s="177" t="s">
        <v>12</v>
      </c>
      <c r="B149" s="207" t="s">
        <v>44</v>
      </c>
      <c r="C149" s="199" t="s">
        <v>99</v>
      </c>
      <c r="D149" s="218" t="s">
        <v>258</v>
      </c>
      <c r="E149" s="173" t="s">
        <v>13</v>
      </c>
      <c r="F149" s="288">
        <f>SUM(F150)</f>
        <v>15000</v>
      </c>
      <c r="G149" s="288">
        <f t="shared" si="66"/>
        <v>15000</v>
      </c>
      <c r="H149" s="288">
        <f t="shared" si="66"/>
        <v>0</v>
      </c>
    </row>
    <row r="150" spans="1:8" ht="23.25" x14ac:dyDescent="0.25">
      <c r="A150" s="177" t="s">
        <v>188</v>
      </c>
      <c r="B150" s="207" t="s">
        <v>44</v>
      </c>
      <c r="C150" s="199" t="s">
        <v>99</v>
      </c>
      <c r="D150" s="218" t="s">
        <v>258</v>
      </c>
      <c r="E150" s="173" t="s">
        <v>15</v>
      </c>
      <c r="F150" s="288">
        <f>SUM(Лист1!G118)</f>
        <v>15000</v>
      </c>
      <c r="G150" s="288">
        <f>SUM(Лист1!H118)</f>
        <v>15000</v>
      </c>
      <c r="H150" s="288">
        <f>SUM(Лист1!I118)</f>
        <v>0</v>
      </c>
    </row>
    <row r="151" spans="1:8" ht="18.75" x14ac:dyDescent="0.3">
      <c r="A151" s="226" t="s">
        <v>62</v>
      </c>
      <c r="B151" s="193" t="s">
        <v>63</v>
      </c>
      <c r="C151" s="190" t="s">
        <v>7</v>
      </c>
      <c r="D151" s="193" t="s">
        <v>137</v>
      </c>
      <c r="E151" s="193" t="s">
        <v>8</v>
      </c>
      <c r="F151" s="276">
        <f>SUM(F152+F159)</f>
        <v>968850</v>
      </c>
      <c r="G151" s="276">
        <f t="shared" ref="G151:H151" si="67">SUM(G152+G159)</f>
        <v>54688.4</v>
      </c>
      <c r="H151" s="276">
        <f t="shared" si="67"/>
        <v>142375.94</v>
      </c>
    </row>
    <row r="152" spans="1:8" x14ac:dyDescent="0.25">
      <c r="A152" s="197" t="s">
        <v>64</v>
      </c>
      <c r="B152" s="271" t="s">
        <v>63</v>
      </c>
      <c r="C152" s="265" t="s">
        <v>22</v>
      </c>
      <c r="D152" s="271" t="s">
        <v>137</v>
      </c>
      <c r="E152" s="271" t="s">
        <v>8</v>
      </c>
      <c r="F152" s="286">
        <f>SUM(F153+F156)</f>
        <v>242450</v>
      </c>
      <c r="G152" s="286">
        <f t="shared" ref="G152:H152" si="68">SUM(G153+G156)</f>
        <v>54688.4</v>
      </c>
      <c r="H152" s="286">
        <f t="shared" si="68"/>
        <v>56875.94</v>
      </c>
    </row>
    <row r="153" spans="1:8" ht="51.75" x14ac:dyDescent="0.25">
      <c r="A153" s="185" t="s">
        <v>308</v>
      </c>
      <c r="B153" s="180" t="s">
        <v>63</v>
      </c>
      <c r="C153" s="173" t="s">
        <v>22</v>
      </c>
      <c r="D153" s="216" t="s">
        <v>307</v>
      </c>
      <c r="E153" s="220" t="s">
        <v>8</v>
      </c>
      <c r="F153" s="287">
        <f>SUM(F154)</f>
        <v>52585</v>
      </c>
      <c r="G153" s="287">
        <f t="shared" ref="G153:H153" si="69">SUM(G154)</f>
        <v>54688.4</v>
      </c>
      <c r="H153" s="287">
        <f t="shared" si="69"/>
        <v>56875.94</v>
      </c>
    </row>
    <row r="154" spans="1:8" x14ac:dyDescent="0.25">
      <c r="A154" s="186" t="s">
        <v>12</v>
      </c>
      <c r="B154" s="180" t="s">
        <v>63</v>
      </c>
      <c r="C154" s="173" t="s">
        <v>22</v>
      </c>
      <c r="D154" s="216" t="s">
        <v>307</v>
      </c>
      <c r="E154" s="173" t="s">
        <v>13</v>
      </c>
      <c r="F154" s="287">
        <f t="shared" ref="F154:H157" si="70">SUM(F155)</f>
        <v>52585</v>
      </c>
      <c r="G154" s="287">
        <f t="shared" si="70"/>
        <v>54688.4</v>
      </c>
      <c r="H154" s="287">
        <f t="shared" si="70"/>
        <v>56875.94</v>
      </c>
    </row>
    <row r="155" spans="1:8" ht="23.25" x14ac:dyDescent="0.25">
      <c r="A155" s="177" t="s">
        <v>188</v>
      </c>
      <c r="B155" s="180" t="s">
        <v>63</v>
      </c>
      <c r="C155" s="173" t="s">
        <v>22</v>
      </c>
      <c r="D155" s="216" t="s">
        <v>307</v>
      </c>
      <c r="E155" s="173" t="s">
        <v>15</v>
      </c>
      <c r="F155" s="287">
        <f>SUM(Лист1!G256)</f>
        <v>52585</v>
      </c>
      <c r="G155" s="287">
        <f>SUM(Лист1!H256)</f>
        <v>54688.4</v>
      </c>
      <c r="H155" s="287">
        <f>SUM(Лист1!I256)</f>
        <v>56875.94</v>
      </c>
    </row>
    <row r="156" spans="1:8" ht="90" x14ac:dyDescent="0.25">
      <c r="A156" s="185" t="s">
        <v>358</v>
      </c>
      <c r="B156" s="180" t="s">
        <v>63</v>
      </c>
      <c r="C156" s="173" t="s">
        <v>22</v>
      </c>
      <c r="D156" s="216" t="s">
        <v>357</v>
      </c>
      <c r="E156" s="220" t="s">
        <v>8</v>
      </c>
      <c r="F156" s="287">
        <f>SUM(F157)</f>
        <v>189865</v>
      </c>
      <c r="G156" s="287">
        <f t="shared" ref="G156:H156" si="71">SUM(G157)</f>
        <v>0</v>
      </c>
      <c r="H156" s="287">
        <f t="shared" si="71"/>
        <v>0</v>
      </c>
    </row>
    <row r="157" spans="1:8" x14ac:dyDescent="0.25">
      <c r="A157" s="177" t="s">
        <v>53</v>
      </c>
      <c r="B157" s="180" t="s">
        <v>63</v>
      </c>
      <c r="C157" s="173" t="s">
        <v>22</v>
      </c>
      <c r="D157" s="216" t="s">
        <v>357</v>
      </c>
      <c r="E157" s="173" t="s">
        <v>54</v>
      </c>
      <c r="F157" s="287">
        <f t="shared" si="70"/>
        <v>189865</v>
      </c>
      <c r="G157" s="287">
        <f t="shared" si="70"/>
        <v>0</v>
      </c>
      <c r="H157" s="287">
        <f t="shared" si="70"/>
        <v>0</v>
      </c>
    </row>
    <row r="158" spans="1:8" x14ac:dyDescent="0.25">
      <c r="A158" s="177" t="s">
        <v>55</v>
      </c>
      <c r="B158" s="180" t="s">
        <v>63</v>
      </c>
      <c r="C158" s="173" t="s">
        <v>22</v>
      </c>
      <c r="D158" s="216" t="s">
        <v>357</v>
      </c>
      <c r="E158" s="173" t="s">
        <v>56</v>
      </c>
      <c r="F158" s="287">
        <f>SUM(Лист1!G259)</f>
        <v>189865</v>
      </c>
      <c r="G158" s="287">
        <f>SUM(Лист1!H259)</f>
        <v>0</v>
      </c>
      <c r="H158" s="287">
        <f>SUM(Лист1!I259)</f>
        <v>0</v>
      </c>
    </row>
    <row r="159" spans="1:8" ht="15.75" x14ac:dyDescent="0.25">
      <c r="A159" s="227" t="s">
        <v>65</v>
      </c>
      <c r="B159" s="206" t="s">
        <v>63</v>
      </c>
      <c r="C159" s="201" t="s">
        <v>26</v>
      </c>
      <c r="D159" s="206" t="s">
        <v>137</v>
      </c>
      <c r="E159" s="206" t="s">
        <v>8</v>
      </c>
      <c r="F159" s="276">
        <f>SUM(F160+F163)</f>
        <v>726400</v>
      </c>
      <c r="G159" s="276">
        <f t="shared" ref="G159:H159" si="72">SUM(G160+G163)</f>
        <v>0</v>
      </c>
      <c r="H159" s="276">
        <f t="shared" si="72"/>
        <v>85500</v>
      </c>
    </row>
    <row r="160" spans="1:8" x14ac:dyDescent="0.25">
      <c r="A160" s="185" t="s">
        <v>360</v>
      </c>
      <c r="B160" s="207" t="s">
        <v>63</v>
      </c>
      <c r="C160" s="199" t="s">
        <v>26</v>
      </c>
      <c r="D160" s="216" t="s">
        <v>359</v>
      </c>
      <c r="E160" s="220" t="s">
        <v>8</v>
      </c>
      <c r="F160" s="264">
        <f>SUM(F161)</f>
        <v>600000</v>
      </c>
      <c r="G160" s="264">
        <f t="shared" ref="G160:H160" si="73">SUM(G161)</f>
        <v>0</v>
      </c>
      <c r="H160" s="264">
        <f t="shared" si="73"/>
        <v>0</v>
      </c>
    </row>
    <row r="161" spans="1:8" x14ac:dyDescent="0.25">
      <c r="A161" s="186" t="s">
        <v>12</v>
      </c>
      <c r="B161" s="180" t="s">
        <v>63</v>
      </c>
      <c r="C161" s="173" t="s">
        <v>26</v>
      </c>
      <c r="D161" s="216" t="s">
        <v>359</v>
      </c>
      <c r="E161" s="173" t="s">
        <v>13</v>
      </c>
      <c r="F161" s="264">
        <f t="shared" ref="F161:H161" si="74">SUM(F162)</f>
        <v>600000</v>
      </c>
      <c r="G161" s="264">
        <f t="shared" si="74"/>
        <v>0</v>
      </c>
      <c r="H161" s="264">
        <f t="shared" si="74"/>
        <v>0</v>
      </c>
    </row>
    <row r="162" spans="1:8" ht="23.25" x14ac:dyDescent="0.25">
      <c r="A162" s="177" t="s">
        <v>188</v>
      </c>
      <c r="B162" s="180" t="s">
        <v>63</v>
      </c>
      <c r="C162" s="173" t="s">
        <v>26</v>
      </c>
      <c r="D162" s="216" t="s">
        <v>359</v>
      </c>
      <c r="E162" s="173" t="s">
        <v>15</v>
      </c>
      <c r="F162" s="264">
        <f>SUM(Лист1!G263)</f>
        <v>600000</v>
      </c>
      <c r="G162" s="264">
        <f>SUM(Лист1!H263)</f>
        <v>0</v>
      </c>
      <c r="H162" s="264">
        <f>SUM(Лист1!I263)</f>
        <v>0</v>
      </c>
    </row>
    <row r="163" spans="1:8" ht="39" x14ac:dyDescent="0.25">
      <c r="A163" s="185" t="s">
        <v>355</v>
      </c>
      <c r="B163" s="207" t="s">
        <v>63</v>
      </c>
      <c r="C163" s="199" t="s">
        <v>26</v>
      </c>
      <c r="D163" s="216" t="s">
        <v>333</v>
      </c>
      <c r="E163" s="247" t="s">
        <v>8</v>
      </c>
      <c r="F163" s="264">
        <f>SUM(F164)</f>
        <v>126400</v>
      </c>
      <c r="G163" s="264">
        <f t="shared" ref="G163:H164" si="75">SUM(G164)</f>
        <v>0</v>
      </c>
      <c r="H163" s="264">
        <f t="shared" si="75"/>
        <v>85500</v>
      </c>
    </row>
    <row r="164" spans="1:8" ht="22.5" x14ac:dyDescent="0.25">
      <c r="A164" s="186" t="s">
        <v>84</v>
      </c>
      <c r="B164" s="180" t="s">
        <v>63</v>
      </c>
      <c r="C164" s="173" t="s">
        <v>26</v>
      </c>
      <c r="D164" s="216" t="s">
        <v>333</v>
      </c>
      <c r="E164" s="218">
        <v>400</v>
      </c>
      <c r="F164" s="264">
        <f>SUM(F165)</f>
        <v>126400</v>
      </c>
      <c r="G164" s="264">
        <f t="shared" si="75"/>
        <v>0</v>
      </c>
      <c r="H164" s="264">
        <f t="shared" si="75"/>
        <v>85500</v>
      </c>
    </row>
    <row r="165" spans="1:8" x14ac:dyDescent="0.25">
      <c r="A165" s="177" t="s">
        <v>86</v>
      </c>
      <c r="B165" s="180" t="s">
        <v>63</v>
      </c>
      <c r="C165" s="173" t="s">
        <v>26</v>
      </c>
      <c r="D165" s="216" t="s">
        <v>333</v>
      </c>
      <c r="E165" s="218">
        <v>410</v>
      </c>
      <c r="F165" s="264">
        <f>SUM(F167:F170)</f>
        <v>126400</v>
      </c>
      <c r="G165" s="264">
        <f t="shared" ref="G165:H165" si="76">SUM(G167:G170)</f>
        <v>0</v>
      </c>
      <c r="H165" s="264">
        <f t="shared" si="76"/>
        <v>85500</v>
      </c>
    </row>
    <row r="166" spans="1:8" x14ac:dyDescent="0.25">
      <c r="A166" s="177" t="s">
        <v>334</v>
      </c>
      <c r="B166" s="180"/>
      <c r="C166" s="173"/>
      <c r="D166" s="216"/>
      <c r="E166" s="173"/>
      <c r="F166" s="264"/>
      <c r="G166" s="286"/>
      <c r="H166" s="286"/>
    </row>
    <row r="167" spans="1:8" x14ac:dyDescent="0.25">
      <c r="A167" s="177" t="s">
        <v>338</v>
      </c>
      <c r="B167" s="180" t="s">
        <v>63</v>
      </c>
      <c r="C167" s="173" t="s">
        <v>26</v>
      </c>
      <c r="D167" s="181" t="s">
        <v>333</v>
      </c>
      <c r="E167" s="180" t="s">
        <v>87</v>
      </c>
      <c r="F167" s="264">
        <f>SUM(Лист1!G268)</f>
        <v>58500</v>
      </c>
      <c r="G167" s="264">
        <f>SUM(Лист1!H268)</f>
        <v>0</v>
      </c>
      <c r="H167" s="264">
        <f>SUM(Лист1!I268)</f>
        <v>0</v>
      </c>
    </row>
    <row r="168" spans="1:8" ht="23.25" x14ac:dyDescent="0.25">
      <c r="A168" s="177" t="s">
        <v>339</v>
      </c>
      <c r="B168" s="180" t="s">
        <v>63</v>
      </c>
      <c r="C168" s="173" t="s">
        <v>26</v>
      </c>
      <c r="D168" s="181" t="s">
        <v>333</v>
      </c>
      <c r="E168" s="180" t="s">
        <v>87</v>
      </c>
      <c r="F168" s="264">
        <f>SUM(Лист1!G269)</f>
        <v>67900</v>
      </c>
      <c r="G168" s="264">
        <f>SUM(Лист1!H269)</f>
        <v>0</v>
      </c>
      <c r="H168" s="264">
        <f>SUM(Лист1!I269)</f>
        <v>0</v>
      </c>
    </row>
    <row r="169" spans="1:8" x14ac:dyDescent="0.25">
      <c r="A169" s="177" t="s">
        <v>341</v>
      </c>
      <c r="B169" s="180" t="s">
        <v>63</v>
      </c>
      <c r="C169" s="173" t="s">
        <v>26</v>
      </c>
      <c r="D169" s="181" t="s">
        <v>333</v>
      </c>
      <c r="E169" s="180" t="s">
        <v>87</v>
      </c>
      <c r="F169" s="264">
        <f>SUM(Лист1!G270)</f>
        <v>0</v>
      </c>
      <c r="G169" s="264">
        <f>SUM(Лист1!H270)</f>
        <v>0</v>
      </c>
      <c r="H169" s="264">
        <f>SUM(Лист1!I270)</f>
        <v>18000</v>
      </c>
    </row>
    <row r="170" spans="1:8" x14ac:dyDescent="0.25">
      <c r="A170" s="177" t="s">
        <v>342</v>
      </c>
      <c r="B170" s="180" t="s">
        <v>63</v>
      </c>
      <c r="C170" s="173" t="s">
        <v>26</v>
      </c>
      <c r="D170" s="181" t="s">
        <v>333</v>
      </c>
      <c r="E170" s="180" t="s">
        <v>87</v>
      </c>
      <c r="F170" s="264">
        <f>SUM(Лист1!G271)</f>
        <v>0</v>
      </c>
      <c r="G170" s="264">
        <f>SUM(Лист1!H271)</f>
        <v>0</v>
      </c>
      <c r="H170" s="264">
        <f>SUM(Лист1!I271)</f>
        <v>67500</v>
      </c>
    </row>
    <row r="171" spans="1:8" ht="18" x14ac:dyDescent="0.25">
      <c r="A171" s="200" t="s">
        <v>18</v>
      </c>
      <c r="B171" s="249" t="s">
        <v>20</v>
      </c>
      <c r="C171" s="250" t="s">
        <v>7</v>
      </c>
      <c r="D171" s="250" t="s">
        <v>137</v>
      </c>
      <c r="E171" s="250" t="s">
        <v>8</v>
      </c>
      <c r="F171" s="276">
        <f>SUM(F172+F185+F211+F227+F198)</f>
        <v>416225334.86000001</v>
      </c>
      <c r="G171" s="276">
        <f t="shared" ref="G171:H171" si="77">SUM(G172+G185+G211+G227+G198)</f>
        <v>409040708.75999999</v>
      </c>
      <c r="H171" s="276">
        <f t="shared" si="77"/>
        <v>414824135.22000003</v>
      </c>
    </row>
    <row r="172" spans="1:8" x14ac:dyDescent="0.25">
      <c r="A172" s="176" t="s">
        <v>21</v>
      </c>
      <c r="B172" s="206" t="s">
        <v>20</v>
      </c>
      <c r="C172" s="202" t="s">
        <v>22</v>
      </c>
      <c r="D172" s="202" t="s">
        <v>137</v>
      </c>
      <c r="E172" s="203" t="s">
        <v>8</v>
      </c>
      <c r="F172" s="276">
        <f>SUM(F176+F179+F182+F173)</f>
        <v>107521604</v>
      </c>
      <c r="G172" s="276">
        <f t="shared" ref="G172:H172" si="78">SUM(G176+G179+G182+G173)</f>
        <v>105179585</v>
      </c>
      <c r="H172" s="276">
        <f t="shared" si="78"/>
        <v>106659358</v>
      </c>
    </row>
    <row r="173" spans="1:8" ht="39" x14ac:dyDescent="0.25">
      <c r="A173" s="185" t="s">
        <v>355</v>
      </c>
      <c r="B173" s="207" t="s">
        <v>20</v>
      </c>
      <c r="C173" s="218" t="s">
        <v>22</v>
      </c>
      <c r="D173" s="216" t="s">
        <v>333</v>
      </c>
      <c r="E173" s="247" t="s">
        <v>8</v>
      </c>
      <c r="F173" s="288">
        <f>SUM(F174)</f>
        <v>1842000</v>
      </c>
      <c r="G173" s="288">
        <f t="shared" ref="G173:H174" si="79">SUM(G174)</f>
        <v>0</v>
      </c>
      <c r="H173" s="288">
        <f t="shared" si="79"/>
        <v>0</v>
      </c>
    </row>
    <row r="174" spans="1:8" ht="22.5" x14ac:dyDescent="0.25">
      <c r="A174" s="186" t="s">
        <v>84</v>
      </c>
      <c r="B174" s="207" t="s">
        <v>20</v>
      </c>
      <c r="C174" s="218" t="s">
        <v>22</v>
      </c>
      <c r="D174" s="216" t="s">
        <v>333</v>
      </c>
      <c r="E174" s="218">
        <v>400</v>
      </c>
      <c r="F174" s="288">
        <f>SUM(F175)</f>
        <v>1842000</v>
      </c>
      <c r="G174" s="288">
        <f t="shared" si="79"/>
        <v>0</v>
      </c>
      <c r="H174" s="288">
        <f t="shared" si="79"/>
        <v>0</v>
      </c>
    </row>
    <row r="175" spans="1:8" x14ac:dyDescent="0.25">
      <c r="A175" s="177" t="s">
        <v>86</v>
      </c>
      <c r="B175" s="207" t="s">
        <v>20</v>
      </c>
      <c r="C175" s="218" t="s">
        <v>22</v>
      </c>
      <c r="D175" s="216" t="s">
        <v>333</v>
      </c>
      <c r="E175" s="218">
        <v>410</v>
      </c>
      <c r="F175" s="264">
        <f>SUM(Лист1!G276)</f>
        <v>1842000</v>
      </c>
      <c r="G175" s="264">
        <f>SUM(Лист1!H276)</f>
        <v>0</v>
      </c>
      <c r="H175" s="264">
        <f>SUM(Лист1!I276)</f>
        <v>0</v>
      </c>
    </row>
    <row r="176" spans="1:8" x14ac:dyDescent="0.25">
      <c r="A176" s="184" t="s">
        <v>239</v>
      </c>
      <c r="B176" s="180" t="s">
        <v>20</v>
      </c>
      <c r="C176" s="181" t="s">
        <v>22</v>
      </c>
      <c r="D176" s="181" t="s">
        <v>240</v>
      </c>
      <c r="E176" s="182" t="s">
        <v>8</v>
      </c>
      <c r="F176" s="223">
        <f>SUM(F177)</f>
        <v>23624619</v>
      </c>
      <c r="G176" s="223">
        <f t="shared" ref="G176:H176" si="80">SUM(G177)</f>
        <v>23124600</v>
      </c>
      <c r="H176" s="223">
        <f t="shared" si="80"/>
        <v>24604373</v>
      </c>
    </row>
    <row r="177" spans="1:8" ht="23.25" x14ac:dyDescent="0.25">
      <c r="A177" s="177" t="s">
        <v>16</v>
      </c>
      <c r="B177" s="180" t="s">
        <v>20</v>
      </c>
      <c r="C177" s="181" t="s">
        <v>22</v>
      </c>
      <c r="D177" s="181" t="s">
        <v>240</v>
      </c>
      <c r="E177" s="180" t="s">
        <v>17</v>
      </c>
      <c r="F177" s="223">
        <f>SUM(F178:F178)</f>
        <v>23624619</v>
      </c>
      <c r="G177" s="223">
        <f t="shared" ref="G177:H177" si="81">SUM(G178:G178)</f>
        <v>23124600</v>
      </c>
      <c r="H177" s="223">
        <f t="shared" si="81"/>
        <v>24604373</v>
      </c>
    </row>
    <row r="178" spans="1:8" x14ac:dyDescent="0.25">
      <c r="A178" s="178" t="s">
        <v>178</v>
      </c>
      <c r="B178" s="180" t="s">
        <v>20</v>
      </c>
      <c r="C178" s="181" t="s">
        <v>22</v>
      </c>
      <c r="D178" s="181" t="s">
        <v>240</v>
      </c>
      <c r="E178" s="180" t="s">
        <v>177</v>
      </c>
      <c r="F178" s="223">
        <f>SUM(Лист1!G36)</f>
        <v>23624619</v>
      </c>
      <c r="G178" s="223">
        <f>SUM(Лист1!H36)</f>
        <v>23124600</v>
      </c>
      <c r="H178" s="223">
        <f>SUM(Лист1!I36)</f>
        <v>24604373</v>
      </c>
    </row>
    <row r="179" spans="1:8" ht="39" x14ac:dyDescent="0.25">
      <c r="A179" s="184" t="s">
        <v>23</v>
      </c>
      <c r="B179" s="180" t="s">
        <v>20</v>
      </c>
      <c r="C179" s="182" t="s">
        <v>22</v>
      </c>
      <c r="D179" s="181" t="s">
        <v>138</v>
      </c>
      <c r="E179" s="182" t="s">
        <v>8</v>
      </c>
      <c r="F179" s="223">
        <f t="shared" ref="F179:H180" si="82">SUM(F180)</f>
        <v>81234985</v>
      </c>
      <c r="G179" s="223">
        <f t="shared" si="82"/>
        <v>81234985</v>
      </c>
      <c r="H179" s="223">
        <f t="shared" si="82"/>
        <v>81234985</v>
      </c>
    </row>
    <row r="180" spans="1:8" ht="23.25" x14ac:dyDescent="0.25">
      <c r="A180" s="177" t="s">
        <v>16</v>
      </c>
      <c r="B180" s="180" t="s">
        <v>20</v>
      </c>
      <c r="C180" s="182" t="s">
        <v>22</v>
      </c>
      <c r="D180" s="181" t="s">
        <v>138</v>
      </c>
      <c r="E180" s="180" t="s">
        <v>17</v>
      </c>
      <c r="F180" s="223">
        <f t="shared" si="82"/>
        <v>81234985</v>
      </c>
      <c r="G180" s="223">
        <f t="shared" si="82"/>
        <v>81234985</v>
      </c>
      <c r="H180" s="223">
        <f t="shared" si="82"/>
        <v>81234985</v>
      </c>
    </row>
    <row r="181" spans="1:8" x14ac:dyDescent="0.25">
      <c r="A181" s="178" t="s">
        <v>178</v>
      </c>
      <c r="B181" s="180" t="s">
        <v>20</v>
      </c>
      <c r="C181" s="182" t="s">
        <v>22</v>
      </c>
      <c r="D181" s="181" t="s">
        <v>138</v>
      </c>
      <c r="E181" s="180" t="s">
        <v>177</v>
      </c>
      <c r="F181" s="223">
        <f>SUM(Лист1!G39)</f>
        <v>81234985</v>
      </c>
      <c r="G181" s="223">
        <f>SUM(Лист1!H39)</f>
        <v>81234985</v>
      </c>
      <c r="H181" s="223">
        <f>SUM(Лист1!I39)</f>
        <v>81234985</v>
      </c>
    </row>
    <row r="182" spans="1:8" ht="51.75" x14ac:dyDescent="0.25">
      <c r="A182" s="179" t="s">
        <v>24</v>
      </c>
      <c r="B182" s="180" t="s">
        <v>20</v>
      </c>
      <c r="C182" s="182" t="s">
        <v>22</v>
      </c>
      <c r="D182" s="181" t="s">
        <v>139</v>
      </c>
      <c r="E182" s="180" t="s">
        <v>8</v>
      </c>
      <c r="F182" s="223">
        <f t="shared" ref="F182:H183" si="83">SUM(F183)</f>
        <v>820000</v>
      </c>
      <c r="G182" s="223">
        <f t="shared" si="83"/>
        <v>820000</v>
      </c>
      <c r="H182" s="223">
        <f t="shared" si="83"/>
        <v>820000</v>
      </c>
    </row>
    <row r="183" spans="1:8" ht="23.25" x14ac:dyDescent="0.25">
      <c r="A183" s="177" t="s">
        <v>16</v>
      </c>
      <c r="B183" s="180" t="s">
        <v>20</v>
      </c>
      <c r="C183" s="182" t="s">
        <v>22</v>
      </c>
      <c r="D183" s="181" t="s">
        <v>139</v>
      </c>
      <c r="E183" s="180" t="s">
        <v>17</v>
      </c>
      <c r="F183" s="223">
        <f t="shared" si="83"/>
        <v>820000</v>
      </c>
      <c r="G183" s="223">
        <f t="shared" si="83"/>
        <v>820000</v>
      </c>
      <c r="H183" s="223">
        <f t="shared" si="83"/>
        <v>820000</v>
      </c>
    </row>
    <row r="184" spans="1:8" x14ac:dyDescent="0.25">
      <c r="A184" s="178" t="s">
        <v>178</v>
      </c>
      <c r="B184" s="180" t="s">
        <v>20</v>
      </c>
      <c r="C184" s="182" t="s">
        <v>22</v>
      </c>
      <c r="D184" s="181" t="s">
        <v>139</v>
      </c>
      <c r="E184" s="180" t="s">
        <v>177</v>
      </c>
      <c r="F184" s="223">
        <f>SUM(Лист1!G42)</f>
        <v>820000</v>
      </c>
      <c r="G184" s="223">
        <f>SUM(Лист1!H42)</f>
        <v>820000</v>
      </c>
      <c r="H184" s="223">
        <f>SUM(Лист1!I42)</f>
        <v>820000</v>
      </c>
    </row>
    <row r="185" spans="1:8" ht="15.75" x14ac:dyDescent="0.25">
      <c r="A185" s="176" t="s">
        <v>25</v>
      </c>
      <c r="B185" s="190" t="s">
        <v>20</v>
      </c>
      <c r="C185" s="191" t="s">
        <v>26</v>
      </c>
      <c r="D185" s="191" t="s">
        <v>137</v>
      </c>
      <c r="E185" s="195" t="s">
        <v>8</v>
      </c>
      <c r="F185" s="276">
        <f>SUM(F186+F190+F194)</f>
        <v>236520237.86000001</v>
      </c>
      <c r="G185" s="276">
        <f t="shared" ref="G185:H185" si="84">SUM(G186+G190+G194)</f>
        <v>237216421</v>
      </c>
      <c r="H185" s="276">
        <f t="shared" si="84"/>
        <v>239421069.22</v>
      </c>
    </row>
    <row r="186" spans="1:8" x14ac:dyDescent="0.25">
      <c r="A186" s="219" t="s">
        <v>27</v>
      </c>
      <c r="B186" s="173" t="s">
        <v>20</v>
      </c>
      <c r="C186" s="174" t="s">
        <v>26</v>
      </c>
      <c r="D186" s="218" t="s">
        <v>241</v>
      </c>
      <c r="E186" s="175" t="s">
        <v>8</v>
      </c>
      <c r="F186" s="223">
        <f>SUM(F187)</f>
        <v>55106580.859999999</v>
      </c>
      <c r="G186" s="223">
        <f t="shared" ref="G186:H186" si="85">SUM(G187)</f>
        <v>55802764</v>
      </c>
      <c r="H186" s="223">
        <f t="shared" si="85"/>
        <v>58007412.219999999</v>
      </c>
    </row>
    <row r="187" spans="1:8" ht="23.25" x14ac:dyDescent="0.25">
      <c r="A187" s="177" t="s">
        <v>16</v>
      </c>
      <c r="B187" s="173" t="s">
        <v>20</v>
      </c>
      <c r="C187" s="174" t="s">
        <v>26</v>
      </c>
      <c r="D187" s="218" t="s">
        <v>241</v>
      </c>
      <c r="E187" s="173" t="s">
        <v>17</v>
      </c>
      <c r="F187" s="223">
        <f>SUM(F188:F189)</f>
        <v>55106580.859999999</v>
      </c>
      <c r="G187" s="223">
        <f t="shared" ref="G187:H187" si="86">SUM(G188:G189)</f>
        <v>55802764</v>
      </c>
      <c r="H187" s="223">
        <f t="shared" si="86"/>
        <v>58007412.219999999</v>
      </c>
    </row>
    <row r="188" spans="1:8" x14ac:dyDescent="0.25">
      <c r="A188" s="178" t="s">
        <v>178</v>
      </c>
      <c r="B188" s="173" t="s">
        <v>20</v>
      </c>
      <c r="C188" s="174" t="s">
        <v>26</v>
      </c>
      <c r="D188" s="218" t="s">
        <v>241</v>
      </c>
      <c r="E188" s="173" t="s">
        <v>177</v>
      </c>
      <c r="F188" s="295">
        <f>SUM(Лист1!G46)</f>
        <v>40606256.299999997</v>
      </c>
      <c r="G188" s="295">
        <f>SUM(Лист1!H46)</f>
        <v>41090914</v>
      </c>
      <c r="H188" s="295">
        <f>SUM(Лист1!I46)</f>
        <v>42754790</v>
      </c>
    </row>
    <row r="189" spans="1:8" x14ac:dyDescent="0.25">
      <c r="A189" s="214" t="s">
        <v>180</v>
      </c>
      <c r="B189" s="231" t="s">
        <v>20</v>
      </c>
      <c r="C189" s="232" t="s">
        <v>26</v>
      </c>
      <c r="D189" s="218" t="s">
        <v>241</v>
      </c>
      <c r="E189" s="231" t="s">
        <v>179</v>
      </c>
      <c r="F189" s="295">
        <f>SUM(Лист1!G47)</f>
        <v>14500324.560000001</v>
      </c>
      <c r="G189" s="295">
        <f>SUM(Лист1!H47)</f>
        <v>14711850</v>
      </c>
      <c r="H189" s="295">
        <f>SUM(Лист1!I47)</f>
        <v>15252622.220000001</v>
      </c>
    </row>
    <row r="190" spans="1:8" ht="64.5" x14ac:dyDescent="0.25">
      <c r="A190" s="230" t="s">
        <v>28</v>
      </c>
      <c r="B190" s="173" t="s">
        <v>20</v>
      </c>
      <c r="C190" s="175" t="s">
        <v>26</v>
      </c>
      <c r="D190" s="181" t="s">
        <v>140</v>
      </c>
      <c r="E190" s="180" t="s">
        <v>8</v>
      </c>
      <c r="F190" s="223">
        <f>SUM(F191)</f>
        <v>176381257</v>
      </c>
      <c r="G190" s="223">
        <f t="shared" ref="G190:H190" si="87">SUM(G191)</f>
        <v>176381257</v>
      </c>
      <c r="H190" s="223">
        <f t="shared" si="87"/>
        <v>176381257</v>
      </c>
    </row>
    <row r="191" spans="1:8" ht="23.25" x14ac:dyDescent="0.25">
      <c r="A191" s="177" t="s">
        <v>16</v>
      </c>
      <c r="B191" s="173" t="s">
        <v>20</v>
      </c>
      <c r="C191" s="175" t="s">
        <v>26</v>
      </c>
      <c r="D191" s="181" t="s">
        <v>140</v>
      </c>
      <c r="E191" s="180" t="s">
        <v>17</v>
      </c>
      <c r="F191" s="223">
        <f>SUM(F192:F193)</f>
        <v>176381257</v>
      </c>
      <c r="G191" s="223">
        <f t="shared" ref="G191:H191" si="88">SUM(G192:G193)</f>
        <v>176381257</v>
      </c>
      <c r="H191" s="223">
        <f t="shared" si="88"/>
        <v>176381257</v>
      </c>
    </row>
    <row r="192" spans="1:8" x14ac:dyDescent="0.25">
      <c r="A192" s="178" t="s">
        <v>178</v>
      </c>
      <c r="B192" s="173" t="s">
        <v>20</v>
      </c>
      <c r="C192" s="175" t="s">
        <v>26</v>
      </c>
      <c r="D192" s="181" t="s">
        <v>140</v>
      </c>
      <c r="E192" s="180" t="s">
        <v>177</v>
      </c>
      <c r="F192" s="223">
        <f>SUM(Лист1!G50)</f>
        <v>130360975</v>
      </c>
      <c r="G192" s="223">
        <f>SUM(Лист1!H50)</f>
        <v>130360975</v>
      </c>
      <c r="H192" s="223">
        <f>SUM(Лист1!I50)</f>
        <v>130360975</v>
      </c>
    </row>
    <row r="193" spans="1:8" x14ac:dyDescent="0.25">
      <c r="A193" s="214" t="s">
        <v>180</v>
      </c>
      <c r="B193" s="173" t="s">
        <v>20</v>
      </c>
      <c r="C193" s="175" t="s">
        <v>26</v>
      </c>
      <c r="D193" s="181" t="s">
        <v>140</v>
      </c>
      <c r="E193" s="180" t="s">
        <v>179</v>
      </c>
      <c r="F193" s="223">
        <f>SUM(Лист1!G51)</f>
        <v>46020282</v>
      </c>
      <c r="G193" s="223">
        <f>SUM(Лист1!H51)</f>
        <v>46020282</v>
      </c>
      <c r="H193" s="223">
        <f>SUM(Лист1!I51)</f>
        <v>46020282</v>
      </c>
    </row>
    <row r="194" spans="1:8" ht="51.75" x14ac:dyDescent="0.25">
      <c r="A194" s="179" t="s">
        <v>24</v>
      </c>
      <c r="B194" s="173" t="s">
        <v>20</v>
      </c>
      <c r="C194" s="175" t="s">
        <v>26</v>
      </c>
      <c r="D194" s="181" t="s">
        <v>139</v>
      </c>
      <c r="E194" s="180" t="s">
        <v>8</v>
      </c>
      <c r="F194" s="223">
        <f>SUM(F195)</f>
        <v>5032400</v>
      </c>
      <c r="G194" s="223">
        <f t="shared" ref="G194:H194" si="89">SUM(G195)</f>
        <v>5032400</v>
      </c>
      <c r="H194" s="223">
        <f t="shared" si="89"/>
        <v>5032400</v>
      </c>
    </row>
    <row r="195" spans="1:8" ht="23.25" x14ac:dyDescent="0.25">
      <c r="A195" s="177" t="s">
        <v>16</v>
      </c>
      <c r="B195" s="173" t="s">
        <v>20</v>
      </c>
      <c r="C195" s="175" t="s">
        <v>26</v>
      </c>
      <c r="D195" s="181" t="s">
        <v>139</v>
      </c>
      <c r="E195" s="180" t="s">
        <v>17</v>
      </c>
      <c r="F195" s="223">
        <f>SUM(F196:F197)</f>
        <v>5032400</v>
      </c>
      <c r="G195" s="223">
        <f t="shared" ref="G195:H195" si="90">SUM(G196:G197)</f>
        <v>5032400</v>
      </c>
      <c r="H195" s="223">
        <f t="shared" si="90"/>
        <v>5032400</v>
      </c>
    </row>
    <row r="196" spans="1:8" x14ac:dyDescent="0.25">
      <c r="A196" s="178" t="s">
        <v>178</v>
      </c>
      <c r="B196" s="173" t="s">
        <v>20</v>
      </c>
      <c r="C196" s="174" t="s">
        <v>26</v>
      </c>
      <c r="D196" s="181" t="s">
        <v>139</v>
      </c>
      <c r="E196" s="173" t="s">
        <v>177</v>
      </c>
      <c r="F196" s="223">
        <f>SUM(Лист1!G54)</f>
        <v>4528400</v>
      </c>
      <c r="G196" s="223">
        <f>SUM(Лист1!H54)</f>
        <v>4528400</v>
      </c>
      <c r="H196" s="223">
        <f>SUM(Лист1!I54)</f>
        <v>4528400</v>
      </c>
    </row>
    <row r="197" spans="1:8" x14ac:dyDescent="0.25">
      <c r="A197" s="214" t="s">
        <v>180</v>
      </c>
      <c r="B197" s="231" t="s">
        <v>20</v>
      </c>
      <c r="C197" s="232" t="s">
        <v>26</v>
      </c>
      <c r="D197" s="181" t="s">
        <v>139</v>
      </c>
      <c r="E197" s="231" t="s">
        <v>179</v>
      </c>
      <c r="F197" s="223">
        <f>SUM(Лист1!G55)</f>
        <v>504000</v>
      </c>
      <c r="G197" s="223">
        <f>SUM(Лист1!H55)</f>
        <v>504000</v>
      </c>
      <c r="H197" s="223">
        <f>SUM(Лист1!I55)</f>
        <v>504000</v>
      </c>
    </row>
    <row r="198" spans="1:8" x14ac:dyDescent="0.25">
      <c r="A198" s="176" t="s">
        <v>207</v>
      </c>
      <c r="B198" s="265" t="s">
        <v>20</v>
      </c>
      <c r="C198" s="267" t="s">
        <v>10</v>
      </c>
      <c r="D198" s="266" t="s">
        <v>137</v>
      </c>
      <c r="E198" s="267" t="s">
        <v>8</v>
      </c>
      <c r="F198" s="248">
        <f>SUM(F199+F202+F205+F208)</f>
        <v>25029498.350000001</v>
      </c>
      <c r="G198" s="248">
        <f t="shared" ref="G198:H198" si="91">SUM(G199+G202+G205+G208)</f>
        <v>21327434.759999998</v>
      </c>
      <c r="H198" s="248">
        <f t="shared" si="91"/>
        <v>22926440</v>
      </c>
    </row>
    <row r="199" spans="1:8" ht="26.25" x14ac:dyDescent="0.25">
      <c r="A199" s="189" t="s">
        <v>364</v>
      </c>
      <c r="B199" s="173" t="s">
        <v>20</v>
      </c>
      <c r="C199" s="174" t="s">
        <v>10</v>
      </c>
      <c r="D199" s="218" t="s">
        <v>313</v>
      </c>
      <c r="E199" s="247" t="s">
        <v>8</v>
      </c>
      <c r="F199" s="288">
        <f>SUM(F200)</f>
        <v>608612.35</v>
      </c>
      <c r="G199" s="288">
        <f t="shared" ref="G199:H200" si="92">SUM(G200)</f>
        <v>0</v>
      </c>
      <c r="H199" s="288">
        <f t="shared" si="92"/>
        <v>0</v>
      </c>
    </row>
    <row r="200" spans="1:8" ht="22.5" x14ac:dyDescent="0.25">
      <c r="A200" s="186" t="s">
        <v>84</v>
      </c>
      <c r="B200" s="173" t="s">
        <v>20</v>
      </c>
      <c r="C200" s="174" t="s">
        <v>10</v>
      </c>
      <c r="D200" s="181" t="s">
        <v>313</v>
      </c>
      <c r="E200" s="218">
        <v>400</v>
      </c>
      <c r="F200" s="288">
        <f>SUM(F201)</f>
        <v>608612.35</v>
      </c>
      <c r="G200" s="288">
        <f t="shared" si="92"/>
        <v>0</v>
      </c>
      <c r="H200" s="288">
        <f t="shared" si="92"/>
        <v>0</v>
      </c>
    </row>
    <row r="201" spans="1:8" x14ac:dyDescent="0.25">
      <c r="A201" s="177" t="s">
        <v>86</v>
      </c>
      <c r="B201" s="173" t="s">
        <v>20</v>
      </c>
      <c r="C201" s="174" t="s">
        <v>10</v>
      </c>
      <c r="D201" s="181" t="s">
        <v>313</v>
      </c>
      <c r="E201" s="218">
        <v>410</v>
      </c>
      <c r="F201" s="264">
        <f>SUM(Лист1!G281)</f>
        <v>608612.35</v>
      </c>
      <c r="G201" s="264">
        <v>0</v>
      </c>
      <c r="H201" s="264">
        <v>0</v>
      </c>
    </row>
    <row r="202" spans="1:8" x14ac:dyDescent="0.25">
      <c r="A202" s="184" t="s">
        <v>244</v>
      </c>
      <c r="B202" s="173" t="s">
        <v>20</v>
      </c>
      <c r="C202" s="174" t="s">
        <v>10</v>
      </c>
      <c r="D202" s="181" t="s">
        <v>245</v>
      </c>
      <c r="E202" s="173" t="s">
        <v>8</v>
      </c>
      <c r="F202" s="223">
        <f>SUM(F203)</f>
        <v>13975898</v>
      </c>
      <c r="G202" s="223">
        <f t="shared" ref="G202:H202" si="93">SUM(G203)</f>
        <v>11922456.76</v>
      </c>
      <c r="H202" s="223">
        <f t="shared" si="93"/>
        <v>13021462</v>
      </c>
    </row>
    <row r="203" spans="1:8" ht="23.25" x14ac:dyDescent="0.25">
      <c r="A203" s="177" t="s">
        <v>16</v>
      </c>
      <c r="B203" s="173" t="s">
        <v>20</v>
      </c>
      <c r="C203" s="174" t="s">
        <v>10</v>
      </c>
      <c r="D203" s="181" t="s">
        <v>245</v>
      </c>
      <c r="E203" s="173" t="s">
        <v>17</v>
      </c>
      <c r="F203" s="223">
        <f>SUM(F204:F204)</f>
        <v>13975898</v>
      </c>
      <c r="G203" s="223">
        <f t="shared" ref="G203:H203" si="94">SUM(G204:G204)</f>
        <v>11922456.76</v>
      </c>
      <c r="H203" s="223">
        <f t="shared" si="94"/>
        <v>13021462</v>
      </c>
    </row>
    <row r="204" spans="1:8" x14ac:dyDescent="0.25">
      <c r="A204" s="178" t="s">
        <v>178</v>
      </c>
      <c r="B204" s="173" t="s">
        <v>20</v>
      </c>
      <c r="C204" s="174" t="s">
        <v>10</v>
      </c>
      <c r="D204" s="181" t="s">
        <v>245</v>
      </c>
      <c r="E204" s="173" t="s">
        <v>177</v>
      </c>
      <c r="F204" s="223">
        <f>SUM(Лист1!G59)</f>
        <v>13975898</v>
      </c>
      <c r="G204" s="223">
        <f>SUM(Лист1!H59)</f>
        <v>11922456.76</v>
      </c>
      <c r="H204" s="223">
        <f>SUM(Лист1!I59)</f>
        <v>13021462</v>
      </c>
    </row>
    <row r="205" spans="1:8" x14ac:dyDescent="0.25">
      <c r="A205" s="184" t="s">
        <v>259</v>
      </c>
      <c r="B205" s="173" t="s">
        <v>20</v>
      </c>
      <c r="C205" s="174" t="s">
        <v>10</v>
      </c>
      <c r="D205" s="181" t="s">
        <v>260</v>
      </c>
      <c r="E205" s="173" t="s">
        <v>8</v>
      </c>
      <c r="F205" s="223">
        <f>SUM(F206)</f>
        <v>10420988</v>
      </c>
      <c r="G205" s="223">
        <f t="shared" ref="G205:H205" si="95">SUM(G206)</f>
        <v>9380978</v>
      </c>
      <c r="H205" s="223">
        <f t="shared" si="95"/>
        <v>9880978</v>
      </c>
    </row>
    <row r="206" spans="1:8" ht="23.25" x14ac:dyDescent="0.25">
      <c r="A206" s="177" t="s">
        <v>16</v>
      </c>
      <c r="B206" s="173" t="s">
        <v>20</v>
      </c>
      <c r="C206" s="174" t="s">
        <v>10</v>
      </c>
      <c r="D206" s="181" t="s">
        <v>260</v>
      </c>
      <c r="E206" s="173" t="s">
        <v>17</v>
      </c>
      <c r="F206" s="223">
        <f>SUM(F207:F207)</f>
        <v>10420988</v>
      </c>
      <c r="G206" s="223">
        <f t="shared" ref="G206:H206" si="96">SUM(G207:G207)</f>
        <v>9380978</v>
      </c>
      <c r="H206" s="223">
        <f t="shared" si="96"/>
        <v>9880978</v>
      </c>
    </row>
    <row r="207" spans="1:8" x14ac:dyDescent="0.25">
      <c r="A207" s="178" t="s">
        <v>178</v>
      </c>
      <c r="B207" s="173" t="s">
        <v>20</v>
      </c>
      <c r="C207" s="174" t="s">
        <v>10</v>
      </c>
      <c r="D207" s="181" t="s">
        <v>260</v>
      </c>
      <c r="E207" s="173" t="s">
        <v>177</v>
      </c>
      <c r="F207" s="223">
        <f>SUM(Лист1!G123)</f>
        <v>10420988</v>
      </c>
      <c r="G207" s="223">
        <f>SUM(Лист1!H123)</f>
        <v>9380978</v>
      </c>
      <c r="H207" s="223">
        <f>SUM(Лист1!I123)</f>
        <v>9880978</v>
      </c>
    </row>
    <row r="208" spans="1:8" ht="51.75" x14ac:dyDescent="0.25">
      <c r="A208" s="179" t="s">
        <v>24</v>
      </c>
      <c r="B208" s="173" t="s">
        <v>20</v>
      </c>
      <c r="C208" s="174" t="s">
        <v>10</v>
      </c>
      <c r="D208" s="181" t="s">
        <v>144</v>
      </c>
      <c r="E208" s="180" t="s">
        <v>8</v>
      </c>
      <c r="F208" s="223">
        <f t="shared" ref="F208:H209" si="97">SUM(F209)</f>
        <v>24000</v>
      </c>
      <c r="G208" s="223">
        <f t="shared" si="97"/>
        <v>24000</v>
      </c>
      <c r="H208" s="223">
        <f t="shared" si="97"/>
        <v>24000</v>
      </c>
    </row>
    <row r="209" spans="1:8" ht="23.25" x14ac:dyDescent="0.25">
      <c r="A209" s="177" t="s">
        <v>16</v>
      </c>
      <c r="B209" s="173" t="s">
        <v>20</v>
      </c>
      <c r="C209" s="174" t="s">
        <v>10</v>
      </c>
      <c r="D209" s="181" t="s">
        <v>144</v>
      </c>
      <c r="E209" s="173" t="s">
        <v>17</v>
      </c>
      <c r="F209" s="223">
        <f t="shared" si="97"/>
        <v>24000</v>
      </c>
      <c r="G209" s="223">
        <f t="shared" si="97"/>
        <v>24000</v>
      </c>
      <c r="H209" s="223">
        <f t="shared" si="97"/>
        <v>24000</v>
      </c>
    </row>
    <row r="210" spans="1:8" x14ac:dyDescent="0.25">
      <c r="A210" s="178" t="s">
        <v>178</v>
      </c>
      <c r="B210" s="173" t="s">
        <v>20</v>
      </c>
      <c r="C210" s="174" t="s">
        <v>10</v>
      </c>
      <c r="D210" s="181" t="s">
        <v>144</v>
      </c>
      <c r="E210" s="173" t="s">
        <v>177</v>
      </c>
      <c r="F210" s="223">
        <f>SUM(Лист1!G126)</f>
        <v>24000</v>
      </c>
      <c r="G210" s="223">
        <f>SUM(Лист1!H126)</f>
        <v>24000</v>
      </c>
      <c r="H210" s="223">
        <f>SUM(Лист1!I126)</f>
        <v>24000</v>
      </c>
    </row>
    <row r="211" spans="1:8" x14ac:dyDescent="0.25">
      <c r="A211" s="176" t="s">
        <v>212</v>
      </c>
      <c r="B211" s="206" t="s">
        <v>20</v>
      </c>
      <c r="C211" s="202" t="s">
        <v>20</v>
      </c>
      <c r="D211" s="202" t="s">
        <v>137</v>
      </c>
      <c r="E211" s="203" t="s">
        <v>8</v>
      </c>
      <c r="F211" s="276">
        <f>SUM(F212+F219+F223)</f>
        <v>1260800</v>
      </c>
      <c r="G211" s="276">
        <f t="shared" ref="G211:H211" si="98">SUM(G212+G219+G223)</f>
        <v>1260800</v>
      </c>
      <c r="H211" s="276">
        <f t="shared" si="98"/>
        <v>1260800</v>
      </c>
    </row>
    <row r="212" spans="1:8" x14ac:dyDescent="0.25">
      <c r="A212" s="189" t="s">
        <v>310</v>
      </c>
      <c r="B212" s="180" t="s">
        <v>20</v>
      </c>
      <c r="C212" s="181" t="s">
        <v>20</v>
      </c>
      <c r="D212" s="181" t="s">
        <v>309</v>
      </c>
      <c r="E212" s="182" t="s">
        <v>8</v>
      </c>
      <c r="F212" s="223">
        <f>SUM(F213+F215+F217)</f>
        <v>80000</v>
      </c>
      <c r="G212" s="223">
        <f t="shared" ref="G212:H212" si="99">SUM(G213+G215+G217)</f>
        <v>80000</v>
      </c>
      <c r="H212" s="223">
        <f t="shared" si="99"/>
        <v>80000</v>
      </c>
    </row>
    <row r="213" spans="1:8" ht="34.5" x14ac:dyDescent="0.25">
      <c r="A213" s="177" t="s">
        <v>33</v>
      </c>
      <c r="B213" s="173" t="s">
        <v>20</v>
      </c>
      <c r="C213" s="175" t="s">
        <v>20</v>
      </c>
      <c r="D213" s="181" t="s">
        <v>309</v>
      </c>
      <c r="E213" s="175" t="s">
        <v>34</v>
      </c>
      <c r="F213" s="288">
        <f>SUM(F214)</f>
        <v>3000</v>
      </c>
      <c r="G213" s="288">
        <f t="shared" ref="G213:H213" si="100">SUM(G214)</f>
        <v>3000</v>
      </c>
      <c r="H213" s="288">
        <f t="shared" si="100"/>
        <v>3000</v>
      </c>
    </row>
    <row r="214" spans="1:8" x14ac:dyDescent="0.25">
      <c r="A214" s="177" t="s">
        <v>37</v>
      </c>
      <c r="B214" s="173" t="s">
        <v>20</v>
      </c>
      <c r="C214" s="175" t="s">
        <v>20</v>
      </c>
      <c r="D214" s="181" t="s">
        <v>309</v>
      </c>
      <c r="E214" s="175" t="s">
        <v>38</v>
      </c>
      <c r="F214" s="288">
        <f>SUM(Лист1!G285)</f>
        <v>3000</v>
      </c>
      <c r="G214" s="288">
        <f>SUM(Лист1!H285)</f>
        <v>3000</v>
      </c>
      <c r="H214" s="288">
        <f>SUM(Лист1!I285)</f>
        <v>3000</v>
      </c>
    </row>
    <row r="215" spans="1:8" x14ac:dyDescent="0.25">
      <c r="A215" s="177" t="s">
        <v>12</v>
      </c>
      <c r="B215" s="173" t="s">
        <v>20</v>
      </c>
      <c r="C215" s="175" t="s">
        <v>20</v>
      </c>
      <c r="D215" s="181" t="s">
        <v>309</v>
      </c>
      <c r="E215" s="175" t="s">
        <v>13</v>
      </c>
      <c r="F215" s="288">
        <f>SUM(F216)</f>
        <v>68000</v>
      </c>
      <c r="G215" s="288">
        <f t="shared" ref="G215:H215" si="101">SUM(G216)</f>
        <v>68000</v>
      </c>
      <c r="H215" s="288">
        <f t="shared" si="101"/>
        <v>68000</v>
      </c>
    </row>
    <row r="216" spans="1:8" ht="23.25" x14ac:dyDescent="0.25">
      <c r="A216" s="177" t="s">
        <v>188</v>
      </c>
      <c r="B216" s="173" t="s">
        <v>20</v>
      </c>
      <c r="C216" s="175" t="s">
        <v>20</v>
      </c>
      <c r="D216" s="181" t="s">
        <v>309</v>
      </c>
      <c r="E216" s="175" t="s">
        <v>15</v>
      </c>
      <c r="F216" s="223">
        <f>SUM(Лист1!G287)</f>
        <v>68000</v>
      </c>
      <c r="G216" s="223">
        <f>SUM(Лист1!H287)</f>
        <v>68000</v>
      </c>
      <c r="H216" s="223">
        <f>SUM(Лист1!I287)</f>
        <v>68000</v>
      </c>
    </row>
    <row r="217" spans="1:8" x14ac:dyDescent="0.25">
      <c r="A217" s="177" t="s">
        <v>104</v>
      </c>
      <c r="B217" s="173" t="s">
        <v>20</v>
      </c>
      <c r="C217" s="175" t="s">
        <v>20</v>
      </c>
      <c r="D217" s="181" t="s">
        <v>309</v>
      </c>
      <c r="E217" s="175" t="s">
        <v>90</v>
      </c>
      <c r="F217" s="223">
        <f>SUM(F218:F218)</f>
        <v>9000</v>
      </c>
      <c r="G217" s="223">
        <f t="shared" ref="G217:H217" si="102">SUM(G218:G218)</f>
        <v>9000</v>
      </c>
      <c r="H217" s="223">
        <f t="shared" si="102"/>
        <v>9000</v>
      </c>
    </row>
    <row r="218" spans="1:8" x14ac:dyDescent="0.25">
      <c r="A218" s="183" t="s">
        <v>91</v>
      </c>
      <c r="B218" s="173" t="s">
        <v>20</v>
      </c>
      <c r="C218" s="175" t="s">
        <v>20</v>
      </c>
      <c r="D218" s="181" t="s">
        <v>309</v>
      </c>
      <c r="E218" s="175" t="s">
        <v>92</v>
      </c>
      <c r="F218" s="223">
        <f>SUM(Лист1!G289)</f>
        <v>9000</v>
      </c>
      <c r="G218" s="223">
        <f>SUM(Лист1!H289)</f>
        <v>9000</v>
      </c>
      <c r="H218" s="223">
        <f>SUM(Лист1!I289)</f>
        <v>9000</v>
      </c>
    </row>
    <row r="219" spans="1:8" ht="26.25" x14ac:dyDescent="0.25">
      <c r="A219" s="184" t="s">
        <v>356</v>
      </c>
      <c r="B219" s="173" t="s">
        <v>20</v>
      </c>
      <c r="C219" s="175" t="s">
        <v>20</v>
      </c>
      <c r="D219" s="181" t="s">
        <v>246</v>
      </c>
      <c r="E219" s="180" t="s">
        <v>8</v>
      </c>
      <c r="F219" s="287">
        <f>SUM(F220)</f>
        <v>432000</v>
      </c>
      <c r="G219" s="287">
        <f t="shared" ref="G219:H219" si="103">SUM(G220)</f>
        <v>432000</v>
      </c>
      <c r="H219" s="287">
        <f t="shared" si="103"/>
        <v>432000</v>
      </c>
    </row>
    <row r="220" spans="1:8" ht="23.25" x14ac:dyDescent="0.25">
      <c r="A220" s="177" t="s">
        <v>16</v>
      </c>
      <c r="B220" s="173" t="s">
        <v>20</v>
      </c>
      <c r="C220" s="175" t="s">
        <v>20</v>
      </c>
      <c r="D220" s="181" t="s">
        <v>246</v>
      </c>
      <c r="E220" s="180" t="s">
        <v>17</v>
      </c>
      <c r="F220" s="287">
        <f>SUM(F221:F222)</f>
        <v>432000</v>
      </c>
      <c r="G220" s="287">
        <f t="shared" ref="G220:H220" si="104">SUM(G221:G222)</f>
        <v>432000</v>
      </c>
      <c r="H220" s="287">
        <f t="shared" si="104"/>
        <v>432000</v>
      </c>
    </row>
    <row r="221" spans="1:8" x14ac:dyDescent="0.25">
      <c r="A221" s="178" t="s">
        <v>178</v>
      </c>
      <c r="B221" s="173" t="s">
        <v>20</v>
      </c>
      <c r="C221" s="174" t="s">
        <v>20</v>
      </c>
      <c r="D221" s="181" t="s">
        <v>246</v>
      </c>
      <c r="E221" s="173" t="s">
        <v>177</v>
      </c>
      <c r="F221" s="287">
        <f>SUM(Лист1!G63)</f>
        <v>305640</v>
      </c>
      <c r="G221" s="287">
        <f>SUM(Лист1!H63)</f>
        <v>305640</v>
      </c>
      <c r="H221" s="287">
        <f>SUM(Лист1!I63)</f>
        <v>305640</v>
      </c>
    </row>
    <row r="222" spans="1:8" x14ac:dyDescent="0.25">
      <c r="A222" s="214" t="s">
        <v>180</v>
      </c>
      <c r="B222" s="231" t="s">
        <v>20</v>
      </c>
      <c r="C222" s="232" t="s">
        <v>20</v>
      </c>
      <c r="D222" s="181" t="s">
        <v>246</v>
      </c>
      <c r="E222" s="231" t="s">
        <v>179</v>
      </c>
      <c r="F222" s="287">
        <f>SUM(Лист1!G64)</f>
        <v>126360</v>
      </c>
      <c r="G222" s="287">
        <f>SUM(Лист1!H64)</f>
        <v>126360</v>
      </c>
      <c r="H222" s="287">
        <f>SUM(Лист1!I64)</f>
        <v>126360</v>
      </c>
    </row>
    <row r="223" spans="1:8" ht="26.25" x14ac:dyDescent="0.25">
      <c r="A223" s="184" t="s">
        <v>29</v>
      </c>
      <c r="B223" s="173" t="s">
        <v>20</v>
      </c>
      <c r="C223" s="175" t="s">
        <v>20</v>
      </c>
      <c r="D223" s="181" t="s">
        <v>141</v>
      </c>
      <c r="E223" s="180" t="s">
        <v>8</v>
      </c>
      <c r="F223" s="223">
        <f>SUM(F224)</f>
        <v>748800</v>
      </c>
      <c r="G223" s="223">
        <f t="shared" ref="G223:H223" si="105">SUM(G224)</f>
        <v>748800</v>
      </c>
      <c r="H223" s="223">
        <f t="shared" si="105"/>
        <v>748800</v>
      </c>
    </row>
    <row r="224" spans="1:8" ht="23.25" x14ac:dyDescent="0.25">
      <c r="A224" s="177" t="s">
        <v>16</v>
      </c>
      <c r="B224" s="173" t="s">
        <v>20</v>
      </c>
      <c r="C224" s="175" t="s">
        <v>20</v>
      </c>
      <c r="D224" s="181" t="s">
        <v>141</v>
      </c>
      <c r="E224" s="180" t="s">
        <v>17</v>
      </c>
      <c r="F224" s="223">
        <f>SUM(F225:F226)</f>
        <v>748800</v>
      </c>
      <c r="G224" s="223">
        <f t="shared" ref="G224:H224" si="106">SUM(G225:G226)</f>
        <v>748800</v>
      </c>
      <c r="H224" s="223">
        <f t="shared" si="106"/>
        <v>748800</v>
      </c>
    </row>
    <row r="225" spans="1:8" x14ac:dyDescent="0.25">
      <c r="A225" s="178" t="s">
        <v>178</v>
      </c>
      <c r="B225" s="173" t="s">
        <v>20</v>
      </c>
      <c r="C225" s="174" t="s">
        <v>20</v>
      </c>
      <c r="D225" s="181" t="s">
        <v>141</v>
      </c>
      <c r="E225" s="173" t="s">
        <v>177</v>
      </c>
      <c r="F225" s="223">
        <f>SUM(Лист1!G67)</f>
        <v>538200</v>
      </c>
      <c r="G225" s="223">
        <f>SUM(Лист1!H67)</f>
        <v>538200</v>
      </c>
      <c r="H225" s="223">
        <f>SUM(Лист1!I67)</f>
        <v>538200</v>
      </c>
    </row>
    <row r="226" spans="1:8" x14ac:dyDescent="0.25">
      <c r="A226" s="214" t="s">
        <v>180</v>
      </c>
      <c r="B226" s="231" t="s">
        <v>20</v>
      </c>
      <c r="C226" s="232" t="s">
        <v>20</v>
      </c>
      <c r="D226" s="181" t="s">
        <v>141</v>
      </c>
      <c r="E226" s="231" t="s">
        <v>179</v>
      </c>
      <c r="F226" s="223">
        <f>SUM(Лист1!G68)</f>
        <v>210600</v>
      </c>
      <c r="G226" s="223">
        <f>SUM(Лист1!H68)</f>
        <v>210600</v>
      </c>
      <c r="H226" s="223">
        <f>SUM(Лист1!I68)</f>
        <v>210600</v>
      </c>
    </row>
    <row r="227" spans="1:8" ht="15.75" x14ac:dyDescent="0.25">
      <c r="A227" s="176" t="s">
        <v>30</v>
      </c>
      <c r="B227" s="193" t="s">
        <v>20</v>
      </c>
      <c r="C227" s="196" t="s">
        <v>31</v>
      </c>
      <c r="D227" s="194" t="s">
        <v>137</v>
      </c>
      <c r="E227" s="196" t="s">
        <v>8</v>
      </c>
      <c r="F227" s="276">
        <f>SUM(F228+F233+F238+F240)</f>
        <v>45893194.649999999</v>
      </c>
      <c r="G227" s="276">
        <f t="shared" ref="G227:H227" si="107">SUM(G228+G233+G238+G240)</f>
        <v>44056468</v>
      </c>
      <c r="H227" s="276">
        <f t="shared" si="107"/>
        <v>44556468</v>
      </c>
    </row>
    <row r="228" spans="1:8" ht="26.25" x14ac:dyDescent="0.25">
      <c r="A228" s="185" t="s">
        <v>32</v>
      </c>
      <c r="B228" s="180" t="s">
        <v>20</v>
      </c>
      <c r="C228" s="180" t="s">
        <v>31</v>
      </c>
      <c r="D228" s="218" t="s">
        <v>242</v>
      </c>
      <c r="E228" s="180" t="s">
        <v>8</v>
      </c>
      <c r="F228" s="223">
        <f>SUM(F229+F231)</f>
        <v>2419236</v>
      </c>
      <c r="G228" s="223">
        <f t="shared" ref="G228:H228" si="108">SUM(G229+G231)</f>
        <v>2103670</v>
      </c>
      <c r="H228" s="223">
        <f t="shared" si="108"/>
        <v>2103670</v>
      </c>
    </row>
    <row r="229" spans="1:8" ht="34.5" x14ac:dyDescent="0.25">
      <c r="A229" s="177" t="s">
        <v>33</v>
      </c>
      <c r="B229" s="180" t="s">
        <v>20</v>
      </c>
      <c r="C229" s="180" t="s">
        <v>31</v>
      </c>
      <c r="D229" s="181" t="s">
        <v>242</v>
      </c>
      <c r="E229" s="180" t="s">
        <v>34</v>
      </c>
      <c r="F229" s="223">
        <f>SUM(F230)</f>
        <v>2389264</v>
      </c>
      <c r="G229" s="223">
        <f t="shared" ref="G229:H229" si="109">SUM(G230)</f>
        <v>2074235</v>
      </c>
      <c r="H229" s="223">
        <f t="shared" si="109"/>
        <v>2074235</v>
      </c>
    </row>
    <row r="230" spans="1:8" x14ac:dyDescent="0.25">
      <c r="A230" s="177" t="s">
        <v>35</v>
      </c>
      <c r="B230" s="180" t="s">
        <v>20</v>
      </c>
      <c r="C230" s="180" t="s">
        <v>31</v>
      </c>
      <c r="D230" s="181" t="s">
        <v>242</v>
      </c>
      <c r="E230" s="180" t="s">
        <v>36</v>
      </c>
      <c r="F230" s="223">
        <f>SUM(Лист1!G72)</f>
        <v>2389264</v>
      </c>
      <c r="G230" s="223">
        <f>SUM(Лист1!H72)</f>
        <v>2074235</v>
      </c>
      <c r="H230" s="223">
        <f>SUM(Лист1!I72)</f>
        <v>2074235</v>
      </c>
    </row>
    <row r="231" spans="1:8" x14ac:dyDescent="0.25">
      <c r="A231" s="177" t="s">
        <v>12</v>
      </c>
      <c r="B231" s="180" t="s">
        <v>20</v>
      </c>
      <c r="C231" s="180" t="s">
        <v>31</v>
      </c>
      <c r="D231" s="181" t="s">
        <v>242</v>
      </c>
      <c r="E231" s="180" t="s">
        <v>13</v>
      </c>
      <c r="F231" s="223">
        <f>SUM(F232)</f>
        <v>29972</v>
      </c>
      <c r="G231" s="223">
        <f t="shared" ref="G231:H231" si="110">SUM(G232)</f>
        <v>29435</v>
      </c>
      <c r="H231" s="223">
        <f t="shared" si="110"/>
        <v>29435</v>
      </c>
    </row>
    <row r="232" spans="1:8" ht="23.25" x14ac:dyDescent="0.25">
      <c r="A232" s="177" t="s">
        <v>188</v>
      </c>
      <c r="B232" s="180" t="s">
        <v>20</v>
      </c>
      <c r="C232" s="180" t="s">
        <v>31</v>
      </c>
      <c r="D232" s="181" t="s">
        <v>242</v>
      </c>
      <c r="E232" s="180" t="s">
        <v>15</v>
      </c>
      <c r="F232" s="223">
        <f>SUM(Лист1!G74)</f>
        <v>29972</v>
      </c>
      <c r="G232" s="223">
        <f>SUM(Лист1!H74)</f>
        <v>29435</v>
      </c>
      <c r="H232" s="223">
        <f>SUM(Лист1!I74)</f>
        <v>29435</v>
      </c>
    </row>
    <row r="233" spans="1:8" ht="26.25" x14ac:dyDescent="0.25">
      <c r="A233" s="184" t="s">
        <v>248</v>
      </c>
      <c r="B233" s="173" t="s">
        <v>20</v>
      </c>
      <c r="C233" s="175" t="s">
        <v>31</v>
      </c>
      <c r="D233" s="218" t="s">
        <v>249</v>
      </c>
      <c r="E233" s="173" t="s">
        <v>8</v>
      </c>
      <c r="F233" s="223">
        <f>SUM(F234+F236)</f>
        <v>43247531.649999999</v>
      </c>
      <c r="G233" s="223">
        <f t="shared" ref="G233:H233" si="111">SUM(G234+G236)</f>
        <v>41726371</v>
      </c>
      <c r="H233" s="223">
        <f t="shared" si="111"/>
        <v>42226371</v>
      </c>
    </row>
    <row r="234" spans="1:8" ht="36.6" customHeight="1" x14ac:dyDescent="0.25">
      <c r="A234" s="177" t="s">
        <v>33</v>
      </c>
      <c r="B234" s="180" t="s">
        <v>20</v>
      </c>
      <c r="C234" s="180" t="s">
        <v>31</v>
      </c>
      <c r="D234" s="218" t="s">
        <v>249</v>
      </c>
      <c r="E234" s="173" t="s">
        <v>34</v>
      </c>
      <c r="F234" s="223">
        <f>SUM(F235)</f>
        <v>41380444.649999999</v>
      </c>
      <c r="G234" s="223">
        <f t="shared" ref="G234:H234" si="112">SUM(G235)</f>
        <v>40240857</v>
      </c>
      <c r="H234" s="223">
        <f t="shared" si="112"/>
        <v>40240857</v>
      </c>
    </row>
    <row r="235" spans="1:8" x14ac:dyDescent="0.25">
      <c r="A235" s="177" t="s">
        <v>37</v>
      </c>
      <c r="B235" s="180" t="s">
        <v>20</v>
      </c>
      <c r="C235" s="180" t="s">
        <v>31</v>
      </c>
      <c r="D235" s="218" t="s">
        <v>249</v>
      </c>
      <c r="E235" s="173" t="s">
        <v>38</v>
      </c>
      <c r="F235" s="223">
        <f>SUM(Лист1!G77)</f>
        <v>41380444.649999999</v>
      </c>
      <c r="G235" s="223">
        <f>SUM(Лист1!H77)</f>
        <v>40240857</v>
      </c>
      <c r="H235" s="223">
        <f>SUM(Лист1!I77)</f>
        <v>40240857</v>
      </c>
    </row>
    <row r="236" spans="1:8" x14ac:dyDescent="0.25">
      <c r="A236" s="177" t="s">
        <v>12</v>
      </c>
      <c r="B236" s="180" t="s">
        <v>20</v>
      </c>
      <c r="C236" s="180" t="s">
        <v>31</v>
      </c>
      <c r="D236" s="218" t="s">
        <v>249</v>
      </c>
      <c r="E236" s="173" t="s">
        <v>13</v>
      </c>
      <c r="F236" s="223">
        <f>SUM(F237)</f>
        <v>1867087</v>
      </c>
      <c r="G236" s="223">
        <f t="shared" ref="G236:H236" si="113">SUM(G237)</f>
        <v>1485514</v>
      </c>
      <c r="H236" s="223">
        <f t="shared" si="113"/>
        <v>1985514</v>
      </c>
    </row>
    <row r="237" spans="1:8" ht="23.25" x14ac:dyDescent="0.25">
      <c r="A237" s="177" t="s">
        <v>188</v>
      </c>
      <c r="B237" s="180" t="s">
        <v>20</v>
      </c>
      <c r="C237" s="180" t="s">
        <v>31</v>
      </c>
      <c r="D237" s="218" t="s">
        <v>249</v>
      </c>
      <c r="E237" s="173" t="s">
        <v>15</v>
      </c>
      <c r="F237" s="223">
        <f>SUM(Лист1!G79)</f>
        <v>1867087</v>
      </c>
      <c r="G237" s="223">
        <f>SUM(Лист1!H79)</f>
        <v>1485514</v>
      </c>
      <c r="H237" s="223">
        <f>SUM(Лист1!I79)</f>
        <v>1985514</v>
      </c>
    </row>
    <row r="238" spans="1:8" x14ac:dyDescent="0.25">
      <c r="A238" s="177" t="s">
        <v>39</v>
      </c>
      <c r="B238" s="173" t="s">
        <v>20</v>
      </c>
      <c r="C238" s="175" t="s">
        <v>31</v>
      </c>
      <c r="D238" s="218" t="s">
        <v>249</v>
      </c>
      <c r="E238" s="173" t="s">
        <v>40</v>
      </c>
      <c r="F238" s="223">
        <f>SUM(Лист1!G80)</f>
        <v>86427</v>
      </c>
      <c r="G238" s="223">
        <f>SUM(Лист1!H80)</f>
        <v>86427</v>
      </c>
      <c r="H238" s="223">
        <f>SUM(Лист1!I80)</f>
        <v>86427</v>
      </c>
    </row>
    <row r="239" spans="1:8" x14ac:dyDescent="0.25">
      <c r="A239" s="177" t="s">
        <v>168</v>
      </c>
      <c r="B239" s="173" t="s">
        <v>20</v>
      </c>
      <c r="C239" s="175" t="s">
        <v>31</v>
      </c>
      <c r="D239" s="218" t="s">
        <v>249</v>
      </c>
      <c r="E239" s="173" t="s">
        <v>167</v>
      </c>
      <c r="F239" s="223">
        <f>SUM(Лист1!G81)</f>
        <v>86427</v>
      </c>
      <c r="G239" s="223">
        <f>SUM(Лист1!H81)</f>
        <v>86427</v>
      </c>
      <c r="H239" s="223">
        <f>SUM(Лист1!I81)</f>
        <v>86427</v>
      </c>
    </row>
    <row r="240" spans="1:8" x14ac:dyDescent="0.25">
      <c r="A240" s="189" t="s">
        <v>250</v>
      </c>
      <c r="B240" s="199" t="s">
        <v>20</v>
      </c>
      <c r="C240" s="199" t="s">
        <v>31</v>
      </c>
      <c r="D240" s="218" t="s">
        <v>251</v>
      </c>
      <c r="E240" s="199" t="s">
        <v>8</v>
      </c>
      <c r="F240" s="287">
        <f t="shared" ref="F240:H241" si="114">SUM(F241)</f>
        <v>140000</v>
      </c>
      <c r="G240" s="287">
        <f t="shared" si="114"/>
        <v>140000</v>
      </c>
      <c r="H240" s="287">
        <f t="shared" si="114"/>
        <v>140000</v>
      </c>
    </row>
    <row r="241" spans="1:8" ht="40.15" customHeight="1" x14ac:dyDescent="0.25">
      <c r="A241" s="177" t="s">
        <v>33</v>
      </c>
      <c r="B241" s="173" t="s">
        <v>20</v>
      </c>
      <c r="C241" s="173" t="s">
        <v>31</v>
      </c>
      <c r="D241" s="218" t="s">
        <v>251</v>
      </c>
      <c r="E241" s="173" t="s">
        <v>34</v>
      </c>
      <c r="F241" s="287">
        <f t="shared" si="114"/>
        <v>140000</v>
      </c>
      <c r="G241" s="287">
        <f t="shared" si="114"/>
        <v>140000</v>
      </c>
      <c r="H241" s="287">
        <f t="shared" si="114"/>
        <v>140000</v>
      </c>
    </row>
    <row r="242" spans="1:8" x14ac:dyDescent="0.25">
      <c r="A242" s="177" t="s">
        <v>37</v>
      </c>
      <c r="B242" s="173" t="s">
        <v>20</v>
      </c>
      <c r="C242" s="173" t="s">
        <v>31</v>
      </c>
      <c r="D242" s="218" t="s">
        <v>251</v>
      </c>
      <c r="E242" s="173" t="s">
        <v>38</v>
      </c>
      <c r="F242" s="287">
        <f>SUM(Лист1!G84)</f>
        <v>140000</v>
      </c>
      <c r="G242" s="287">
        <f>SUM(Лист1!H84)</f>
        <v>140000</v>
      </c>
      <c r="H242" s="287">
        <f>SUM(Лист1!I84)</f>
        <v>140000</v>
      </c>
    </row>
    <row r="243" spans="1:8" ht="18" x14ac:dyDescent="0.25">
      <c r="A243" s="200" t="s">
        <v>213</v>
      </c>
      <c r="B243" s="237" t="s">
        <v>66</v>
      </c>
      <c r="C243" s="238" t="s">
        <v>7</v>
      </c>
      <c r="D243" s="238" t="s">
        <v>137</v>
      </c>
      <c r="E243" s="238" t="s">
        <v>8</v>
      </c>
      <c r="F243" s="276">
        <f>SUM(F244+F264+F257)</f>
        <v>48369149</v>
      </c>
      <c r="G243" s="276">
        <f t="shared" ref="G243:H243" si="115">SUM(G244+G264+G257)</f>
        <v>46816249</v>
      </c>
      <c r="H243" s="276">
        <f t="shared" si="115"/>
        <v>47354049</v>
      </c>
    </row>
    <row r="244" spans="1:8" x14ac:dyDescent="0.25">
      <c r="A244" s="176" t="s">
        <v>67</v>
      </c>
      <c r="B244" s="201" t="s">
        <v>66</v>
      </c>
      <c r="C244" s="201" t="s">
        <v>22</v>
      </c>
      <c r="D244" s="204" t="s">
        <v>137</v>
      </c>
      <c r="E244" s="205" t="s">
        <v>8</v>
      </c>
      <c r="F244" s="276">
        <f>SUM(F245+F248+F254+F251)</f>
        <v>34856540</v>
      </c>
      <c r="G244" s="276">
        <f t="shared" ref="G244:H244" si="116">SUM(G245+G248+G254+G251)</f>
        <v>35101940</v>
      </c>
      <c r="H244" s="276">
        <f t="shared" si="116"/>
        <v>35739740</v>
      </c>
    </row>
    <row r="245" spans="1:8" x14ac:dyDescent="0.25">
      <c r="A245" s="251" t="s">
        <v>75</v>
      </c>
      <c r="B245" s="173" t="s">
        <v>66</v>
      </c>
      <c r="C245" s="175" t="s">
        <v>22</v>
      </c>
      <c r="D245" s="218" t="s">
        <v>262</v>
      </c>
      <c r="E245" s="175" t="s">
        <v>8</v>
      </c>
      <c r="F245" s="223">
        <f>SUM(F246)</f>
        <v>11738181</v>
      </c>
      <c r="G245" s="223">
        <f t="shared" ref="G245:H245" si="117">SUM(G246)</f>
        <v>17242381</v>
      </c>
      <c r="H245" s="223">
        <f t="shared" si="117"/>
        <v>17238181</v>
      </c>
    </row>
    <row r="246" spans="1:8" ht="23.25" x14ac:dyDescent="0.25">
      <c r="A246" s="177" t="s">
        <v>16</v>
      </c>
      <c r="B246" s="173" t="s">
        <v>66</v>
      </c>
      <c r="C246" s="175" t="s">
        <v>22</v>
      </c>
      <c r="D246" s="218" t="s">
        <v>262</v>
      </c>
      <c r="E246" s="173" t="s">
        <v>17</v>
      </c>
      <c r="F246" s="223">
        <f>SUM(F247:F247)</f>
        <v>11738181</v>
      </c>
      <c r="G246" s="223">
        <f t="shared" ref="G246:H246" si="118">SUM(G247:G247)</f>
        <v>17242381</v>
      </c>
      <c r="H246" s="223">
        <f t="shared" si="118"/>
        <v>17238181</v>
      </c>
    </row>
    <row r="247" spans="1:8" x14ac:dyDescent="0.25">
      <c r="A247" s="178" t="s">
        <v>178</v>
      </c>
      <c r="B247" s="173" t="s">
        <v>66</v>
      </c>
      <c r="C247" s="175" t="s">
        <v>22</v>
      </c>
      <c r="D247" s="218" t="s">
        <v>262</v>
      </c>
      <c r="E247" s="173" t="s">
        <v>177</v>
      </c>
      <c r="F247" s="223">
        <f>SUM(Лист1!G131)</f>
        <v>11738181</v>
      </c>
      <c r="G247" s="223">
        <f>SUM(Лист1!H131)</f>
        <v>17242381</v>
      </c>
      <c r="H247" s="223">
        <f>SUM(Лист1!I131)</f>
        <v>17238181</v>
      </c>
    </row>
    <row r="248" spans="1:8" x14ac:dyDescent="0.25">
      <c r="A248" s="184" t="s">
        <v>265</v>
      </c>
      <c r="B248" s="173" t="s">
        <v>66</v>
      </c>
      <c r="C248" s="175" t="s">
        <v>22</v>
      </c>
      <c r="D248" s="218" t="s">
        <v>266</v>
      </c>
      <c r="E248" s="175" t="s">
        <v>8</v>
      </c>
      <c r="F248" s="223">
        <f>SUM(F249)</f>
        <v>18443419</v>
      </c>
      <c r="G248" s="223">
        <f t="shared" ref="G248:H248" si="119">SUM(G249)</f>
        <v>17754619</v>
      </c>
      <c r="H248" s="223">
        <f t="shared" si="119"/>
        <v>18396619</v>
      </c>
    </row>
    <row r="249" spans="1:8" ht="24.75" x14ac:dyDescent="0.25">
      <c r="A249" s="252" t="s">
        <v>16</v>
      </c>
      <c r="B249" s="173" t="s">
        <v>66</v>
      </c>
      <c r="C249" s="175" t="s">
        <v>22</v>
      </c>
      <c r="D249" s="218" t="s">
        <v>266</v>
      </c>
      <c r="E249" s="173" t="s">
        <v>17</v>
      </c>
      <c r="F249" s="223">
        <f>SUM(F250:F250)</f>
        <v>18443419</v>
      </c>
      <c r="G249" s="223">
        <f t="shared" ref="G249:H249" si="120">SUM(G250:G250)</f>
        <v>17754619</v>
      </c>
      <c r="H249" s="223">
        <f t="shared" si="120"/>
        <v>18396619</v>
      </c>
    </row>
    <row r="250" spans="1:8" x14ac:dyDescent="0.25">
      <c r="A250" s="178" t="s">
        <v>178</v>
      </c>
      <c r="B250" s="173" t="s">
        <v>66</v>
      </c>
      <c r="C250" s="175" t="s">
        <v>22</v>
      </c>
      <c r="D250" s="218" t="s">
        <v>266</v>
      </c>
      <c r="E250" s="173" t="s">
        <v>177</v>
      </c>
      <c r="F250" s="223">
        <f>SUM(Лист1!G137)</f>
        <v>18443419</v>
      </c>
      <c r="G250" s="223">
        <f>SUM(Лист1!H137)</f>
        <v>17754619</v>
      </c>
      <c r="H250" s="223">
        <f>SUM(Лист1!I137)</f>
        <v>18396619</v>
      </c>
    </row>
    <row r="251" spans="1:8" ht="77.25" x14ac:dyDescent="0.25">
      <c r="A251" s="184" t="s">
        <v>263</v>
      </c>
      <c r="B251" s="199" t="s">
        <v>66</v>
      </c>
      <c r="C251" s="220" t="s">
        <v>22</v>
      </c>
      <c r="D251" s="218" t="s">
        <v>264</v>
      </c>
      <c r="E251" s="220" t="s">
        <v>8</v>
      </c>
      <c r="F251" s="287">
        <f>SUM(F253)</f>
        <v>4570000</v>
      </c>
      <c r="G251" s="287">
        <f t="shared" ref="G251:H251" si="121">SUM(G253)</f>
        <v>0</v>
      </c>
      <c r="H251" s="287">
        <f t="shared" si="121"/>
        <v>0</v>
      </c>
    </row>
    <row r="252" spans="1:8" ht="23.25" x14ac:dyDescent="0.25">
      <c r="A252" s="177" t="s">
        <v>16</v>
      </c>
      <c r="B252" s="173" t="s">
        <v>66</v>
      </c>
      <c r="C252" s="175" t="s">
        <v>22</v>
      </c>
      <c r="D252" s="218" t="s">
        <v>264</v>
      </c>
      <c r="E252" s="173" t="s">
        <v>17</v>
      </c>
      <c r="F252" s="287">
        <f>SUM(F253)</f>
        <v>4570000</v>
      </c>
      <c r="G252" s="287">
        <f t="shared" ref="G252:H252" si="122">SUM(G253)</f>
        <v>0</v>
      </c>
      <c r="H252" s="287">
        <f t="shared" si="122"/>
        <v>0</v>
      </c>
    </row>
    <row r="253" spans="1:8" x14ac:dyDescent="0.25">
      <c r="A253" s="178" t="s">
        <v>178</v>
      </c>
      <c r="B253" s="173" t="s">
        <v>66</v>
      </c>
      <c r="C253" s="175" t="s">
        <v>22</v>
      </c>
      <c r="D253" s="218" t="s">
        <v>264</v>
      </c>
      <c r="E253" s="173" t="s">
        <v>177</v>
      </c>
      <c r="F253" s="287">
        <f>SUM(Лист1!G134)</f>
        <v>4570000</v>
      </c>
      <c r="G253" s="287">
        <f>SUM(Лист1!H134)</f>
        <v>0</v>
      </c>
      <c r="H253" s="287">
        <f>SUM(Лист1!I134)</f>
        <v>0</v>
      </c>
    </row>
    <row r="254" spans="1:8" ht="60.75" x14ac:dyDescent="0.25">
      <c r="A254" s="215" t="s">
        <v>68</v>
      </c>
      <c r="B254" s="199" t="s">
        <v>66</v>
      </c>
      <c r="C254" s="220" t="s">
        <v>22</v>
      </c>
      <c r="D254" s="218" t="s">
        <v>145</v>
      </c>
      <c r="E254" s="220" t="s">
        <v>8</v>
      </c>
      <c r="F254" s="287">
        <f>SUM(F255)</f>
        <v>104940</v>
      </c>
      <c r="G254" s="287">
        <f t="shared" ref="G254:H254" si="123">SUM(G255)</f>
        <v>104940</v>
      </c>
      <c r="H254" s="287">
        <f t="shared" si="123"/>
        <v>104940</v>
      </c>
    </row>
    <row r="255" spans="1:8" ht="23.25" x14ac:dyDescent="0.25">
      <c r="A255" s="177" t="s">
        <v>16</v>
      </c>
      <c r="B255" s="173" t="s">
        <v>66</v>
      </c>
      <c r="C255" s="175" t="s">
        <v>22</v>
      </c>
      <c r="D255" s="218" t="s">
        <v>145</v>
      </c>
      <c r="E255" s="173" t="s">
        <v>17</v>
      </c>
      <c r="F255" s="287">
        <f>SUM(F256:F256)</f>
        <v>104940</v>
      </c>
      <c r="G255" s="287">
        <f t="shared" ref="G255:H255" si="124">SUM(G256:G256)</f>
        <v>104940</v>
      </c>
      <c r="H255" s="287">
        <f t="shared" si="124"/>
        <v>104940</v>
      </c>
    </row>
    <row r="256" spans="1:8" x14ac:dyDescent="0.25">
      <c r="A256" s="178" t="s">
        <v>178</v>
      </c>
      <c r="B256" s="173" t="s">
        <v>66</v>
      </c>
      <c r="C256" s="175" t="s">
        <v>22</v>
      </c>
      <c r="D256" s="218" t="s">
        <v>145</v>
      </c>
      <c r="E256" s="173" t="s">
        <v>177</v>
      </c>
      <c r="F256" s="264">
        <f>SUM(Лист1!G140)</f>
        <v>104940</v>
      </c>
      <c r="G256" s="264">
        <f>SUM(Лист1!H140)</f>
        <v>104940</v>
      </c>
      <c r="H256" s="264">
        <f>SUM(Лист1!I140)</f>
        <v>104940</v>
      </c>
    </row>
    <row r="257" spans="1:8" x14ac:dyDescent="0.25">
      <c r="A257" s="172" t="s">
        <v>198</v>
      </c>
      <c r="B257" s="265" t="s">
        <v>66</v>
      </c>
      <c r="C257" s="267" t="s">
        <v>26</v>
      </c>
      <c r="D257" s="266" t="s">
        <v>137</v>
      </c>
      <c r="E257" s="267" t="s">
        <v>8</v>
      </c>
      <c r="F257" s="304">
        <f>SUM(F258+F261)</f>
        <v>3981703</v>
      </c>
      <c r="G257" s="304">
        <f t="shared" ref="G257:H257" si="125">SUM(G258+G261)</f>
        <v>2551703</v>
      </c>
      <c r="H257" s="304">
        <f t="shared" si="125"/>
        <v>2551703</v>
      </c>
    </row>
    <row r="258" spans="1:8" x14ac:dyDescent="0.25">
      <c r="A258" s="184" t="s">
        <v>76</v>
      </c>
      <c r="B258" s="199" t="s">
        <v>66</v>
      </c>
      <c r="C258" s="220" t="s">
        <v>26</v>
      </c>
      <c r="D258" s="218" t="s">
        <v>267</v>
      </c>
      <c r="E258" s="220" t="s">
        <v>8</v>
      </c>
      <c r="F258" s="287">
        <f t="shared" ref="F258:H259" si="126">SUM(F259)</f>
        <v>2551703</v>
      </c>
      <c r="G258" s="287">
        <f t="shared" si="126"/>
        <v>2551703</v>
      </c>
      <c r="H258" s="287">
        <f t="shared" si="126"/>
        <v>2551703</v>
      </c>
    </row>
    <row r="259" spans="1:8" ht="23.25" x14ac:dyDescent="0.25">
      <c r="A259" s="177" t="s">
        <v>16</v>
      </c>
      <c r="B259" s="199" t="s">
        <v>66</v>
      </c>
      <c r="C259" s="220" t="s">
        <v>26</v>
      </c>
      <c r="D259" s="218" t="s">
        <v>267</v>
      </c>
      <c r="E259" s="199" t="s">
        <v>17</v>
      </c>
      <c r="F259" s="287">
        <f t="shared" si="126"/>
        <v>2551703</v>
      </c>
      <c r="G259" s="287">
        <f t="shared" si="126"/>
        <v>2551703</v>
      </c>
      <c r="H259" s="287">
        <f t="shared" si="126"/>
        <v>2551703</v>
      </c>
    </row>
    <row r="260" spans="1:8" x14ac:dyDescent="0.25">
      <c r="A260" s="178" t="s">
        <v>178</v>
      </c>
      <c r="B260" s="199" t="s">
        <v>66</v>
      </c>
      <c r="C260" s="220" t="s">
        <v>26</v>
      </c>
      <c r="D260" s="218" t="s">
        <v>267</v>
      </c>
      <c r="E260" s="199" t="s">
        <v>177</v>
      </c>
      <c r="F260" s="287">
        <f>SUM(Лист1!G144)</f>
        <v>2551703</v>
      </c>
      <c r="G260" s="287">
        <f>SUM(Лист1!H144)</f>
        <v>2551703</v>
      </c>
      <c r="H260" s="287">
        <f>SUM(Лист1!I144)</f>
        <v>2551703</v>
      </c>
    </row>
    <row r="261" spans="1:8" ht="64.5" x14ac:dyDescent="0.25">
      <c r="A261" s="184" t="s">
        <v>268</v>
      </c>
      <c r="B261" s="199" t="s">
        <v>66</v>
      </c>
      <c r="C261" s="220" t="s">
        <v>26</v>
      </c>
      <c r="D261" s="218" t="s">
        <v>269</v>
      </c>
      <c r="E261" s="220" t="s">
        <v>8</v>
      </c>
      <c r="F261" s="287">
        <f t="shared" ref="F261:H262" si="127">SUM(F262)</f>
        <v>1430000</v>
      </c>
      <c r="G261" s="287">
        <f t="shared" si="127"/>
        <v>0</v>
      </c>
      <c r="H261" s="287">
        <f t="shared" si="127"/>
        <v>0</v>
      </c>
    </row>
    <row r="262" spans="1:8" ht="23.25" x14ac:dyDescent="0.25">
      <c r="A262" s="177" t="s">
        <v>16</v>
      </c>
      <c r="B262" s="173" t="s">
        <v>66</v>
      </c>
      <c r="C262" s="175" t="s">
        <v>26</v>
      </c>
      <c r="D262" s="218" t="s">
        <v>269</v>
      </c>
      <c r="E262" s="173" t="s">
        <v>17</v>
      </c>
      <c r="F262" s="287">
        <f t="shared" si="127"/>
        <v>1430000</v>
      </c>
      <c r="G262" s="287">
        <f t="shared" si="127"/>
        <v>0</v>
      </c>
      <c r="H262" s="287">
        <f t="shared" si="127"/>
        <v>0</v>
      </c>
    </row>
    <row r="263" spans="1:8" x14ac:dyDescent="0.25">
      <c r="A263" s="178" t="s">
        <v>178</v>
      </c>
      <c r="B263" s="173" t="s">
        <v>66</v>
      </c>
      <c r="C263" s="220" t="s">
        <v>26</v>
      </c>
      <c r="D263" s="218" t="s">
        <v>269</v>
      </c>
      <c r="E263" s="173" t="s">
        <v>177</v>
      </c>
      <c r="F263" s="287">
        <f>SUM(Лист1!G147)</f>
        <v>1430000</v>
      </c>
      <c r="G263" s="287">
        <f>SUM(Лист1!H147)</f>
        <v>0</v>
      </c>
      <c r="H263" s="287">
        <f>SUM(Лист1!I147)</f>
        <v>0</v>
      </c>
    </row>
    <row r="264" spans="1:8" ht="26.25" x14ac:dyDescent="0.25">
      <c r="A264" s="197" t="s">
        <v>214</v>
      </c>
      <c r="B264" s="206" t="s">
        <v>66</v>
      </c>
      <c r="C264" s="206" t="s">
        <v>44</v>
      </c>
      <c r="D264" s="206" t="s">
        <v>137</v>
      </c>
      <c r="E264" s="206" t="s">
        <v>8</v>
      </c>
      <c r="F264" s="283">
        <f>SUM(F275+F265+F280+F272)</f>
        <v>9530906</v>
      </c>
      <c r="G264" s="283">
        <f t="shared" ref="G264:H264" si="128">SUM(G275+G265+G280+G272)</f>
        <v>9162606</v>
      </c>
      <c r="H264" s="283">
        <f t="shared" si="128"/>
        <v>9062606</v>
      </c>
    </row>
    <row r="265" spans="1:8" ht="26.25" x14ac:dyDescent="0.25">
      <c r="A265" s="184" t="s">
        <v>248</v>
      </c>
      <c r="B265" s="199" t="s">
        <v>66</v>
      </c>
      <c r="C265" s="207" t="s">
        <v>44</v>
      </c>
      <c r="D265" s="218" t="s">
        <v>270</v>
      </c>
      <c r="E265" s="220" t="s">
        <v>8</v>
      </c>
      <c r="F265" s="287">
        <f>SUM(F266+F268+F270)</f>
        <v>8061416</v>
      </c>
      <c r="G265" s="287">
        <f t="shared" ref="G265:H265" si="129">SUM(G266+G268+G270)</f>
        <v>7739816</v>
      </c>
      <c r="H265" s="287">
        <f t="shared" si="129"/>
        <v>7739816</v>
      </c>
    </row>
    <row r="266" spans="1:8" ht="39.6" customHeight="1" x14ac:dyDescent="0.25">
      <c r="A266" s="186" t="s">
        <v>33</v>
      </c>
      <c r="B266" s="173" t="s">
        <v>66</v>
      </c>
      <c r="C266" s="207" t="s">
        <v>44</v>
      </c>
      <c r="D266" s="218" t="s">
        <v>270</v>
      </c>
      <c r="E266" s="173" t="s">
        <v>34</v>
      </c>
      <c r="F266" s="287">
        <f>SUM(F267)</f>
        <v>7891121</v>
      </c>
      <c r="G266" s="287">
        <f t="shared" ref="G266:H266" si="130">SUM(G267)</f>
        <v>7569521</v>
      </c>
      <c r="H266" s="287">
        <f t="shared" si="130"/>
        <v>7569521</v>
      </c>
    </row>
    <row r="267" spans="1:8" x14ac:dyDescent="0.25">
      <c r="A267" s="177" t="s">
        <v>37</v>
      </c>
      <c r="B267" s="173" t="s">
        <v>66</v>
      </c>
      <c r="C267" s="305" t="s">
        <v>44</v>
      </c>
      <c r="D267" s="218" t="s">
        <v>270</v>
      </c>
      <c r="E267" s="173" t="s">
        <v>38</v>
      </c>
      <c r="F267" s="287">
        <f>SUM(Лист1!G151)</f>
        <v>7891121</v>
      </c>
      <c r="G267" s="287">
        <f>SUM(Лист1!H151)</f>
        <v>7569521</v>
      </c>
      <c r="H267" s="287">
        <f>SUM(Лист1!I151)</f>
        <v>7569521</v>
      </c>
    </row>
    <row r="268" spans="1:8" x14ac:dyDescent="0.25">
      <c r="A268" s="186" t="s">
        <v>12</v>
      </c>
      <c r="B268" s="173" t="s">
        <v>66</v>
      </c>
      <c r="C268" s="207" t="s">
        <v>44</v>
      </c>
      <c r="D268" s="218" t="s">
        <v>270</v>
      </c>
      <c r="E268" s="173" t="s">
        <v>13</v>
      </c>
      <c r="F268" s="1">
        <f>SUM(F269)</f>
        <v>158795</v>
      </c>
      <c r="G268" s="1">
        <f t="shared" ref="G268:H268" si="131">SUM(G269)</f>
        <v>158795</v>
      </c>
      <c r="H268" s="1">
        <f t="shared" si="131"/>
        <v>158795</v>
      </c>
    </row>
    <row r="269" spans="1:8" ht="33.75" x14ac:dyDescent="0.25">
      <c r="A269" s="298" t="s">
        <v>182</v>
      </c>
      <c r="B269" s="173" t="s">
        <v>66</v>
      </c>
      <c r="C269" s="305" t="s">
        <v>44</v>
      </c>
      <c r="D269" s="218" t="s">
        <v>270</v>
      </c>
      <c r="E269" s="173" t="s">
        <v>15</v>
      </c>
      <c r="F269" s="287">
        <f>SUM(Лист1!G153)</f>
        <v>158795</v>
      </c>
      <c r="G269" s="287">
        <f>SUM(Лист1!H153)</f>
        <v>158795</v>
      </c>
      <c r="H269" s="287">
        <f>SUM(Лист1!I153)</f>
        <v>158795</v>
      </c>
    </row>
    <row r="270" spans="1:8" x14ac:dyDescent="0.25">
      <c r="A270" s="186" t="s">
        <v>39</v>
      </c>
      <c r="B270" s="173" t="s">
        <v>66</v>
      </c>
      <c r="C270" s="207" t="s">
        <v>44</v>
      </c>
      <c r="D270" s="218" t="s">
        <v>270</v>
      </c>
      <c r="E270" s="173" t="s">
        <v>40</v>
      </c>
      <c r="F270" s="287">
        <f>SUM(F271)</f>
        <v>11500</v>
      </c>
      <c r="G270" s="287">
        <f t="shared" ref="G270:H270" si="132">SUM(G271)</f>
        <v>11500</v>
      </c>
      <c r="H270" s="287">
        <f t="shared" si="132"/>
        <v>11500</v>
      </c>
    </row>
    <row r="271" spans="1:8" x14ac:dyDescent="0.25">
      <c r="A271" s="177" t="s">
        <v>168</v>
      </c>
      <c r="B271" s="173" t="s">
        <v>66</v>
      </c>
      <c r="C271" s="305" t="s">
        <v>44</v>
      </c>
      <c r="D271" s="218" t="s">
        <v>270</v>
      </c>
      <c r="E271" s="173" t="s">
        <v>167</v>
      </c>
      <c r="F271" s="287">
        <f>SUM(Лист1!G155)</f>
        <v>11500</v>
      </c>
      <c r="G271" s="287">
        <f>SUM(Лист1!H155)</f>
        <v>11500</v>
      </c>
      <c r="H271" s="287">
        <f>SUM(Лист1!I155)</f>
        <v>11500</v>
      </c>
    </row>
    <row r="272" spans="1:8" ht="77.25" x14ac:dyDescent="0.25">
      <c r="A272" s="274" t="s">
        <v>68</v>
      </c>
      <c r="B272" s="255" t="s">
        <v>66</v>
      </c>
      <c r="C272" s="180" t="s">
        <v>44</v>
      </c>
      <c r="D272" s="218" t="s">
        <v>145</v>
      </c>
      <c r="E272" s="275" t="s">
        <v>8</v>
      </c>
      <c r="F272" s="223">
        <f>SUM(F273)</f>
        <v>6360</v>
      </c>
      <c r="G272" s="223">
        <f t="shared" ref="G272:H273" si="133">SUM(G273)</f>
        <v>6360</v>
      </c>
      <c r="H272" s="223">
        <f t="shared" si="133"/>
        <v>6360</v>
      </c>
    </row>
    <row r="273" spans="1:8" x14ac:dyDescent="0.25">
      <c r="A273" s="277" t="s">
        <v>53</v>
      </c>
      <c r="B273" s="255" t="s">
        <v>66</v>
      </c>
      <c r="C273" s="198" t="s">
        <v>44</v>
      </c>
      <c r="D273" s="218" t="s">
        <v>145</v>
      </c>
      <c r="E273" s="255" t="s">
        <v>54</v>
      </c>
      <c r="F273" s="223">
        <f>SUM(F274)</f>
        <v>6360</v>
      </c>
      <c r="G273" s="223">
        <f t="shared" si="133"/>
        <v>6360</v>
      </c>
      <c r="H273" s="223">
        <f t="shared" si="133"/>
        <v>6360</v>
      </c>
    </row>
    <row r="274" spans="1:8" x14ac:dyDescent="0.25">
      <c r="A274" s="177" t="s">
        <v>171</v>
      </c>
      <c r="B274" s="255" t="s">
        <v>66</v>
      </c>
      <c r="C274" s="198" t="s">
        <v>44</v>
      </c>
      <c r="D274" s="218" t="s">
        <v>145</v>
      </c>
      <c r="E274" s="255">
        <v>530</v>
      </c>
      <c r="F274" s="223">
        <f>SUM(Лист1!G158)</f>
        <v>6360</v>
      </c>
      <c r="G274" s="223">
        <f>SUM(Лист1!H158)</f>
        <v>6360</v>
      </c>
      <c r="H274" s="223">
        <f>SUM(Лист1!I158)</f>
        <v>6360</v>
      </c>
    </row>
    <row r="275" spans="1:8" ht="24.75" x14ac:dyDescent="0.25">
      <c r="A275" s="217" t="s">
        <v>32</v>
      </c>
      <c r="B275" s="180" t="s">
        <v>66</v>
      </c>
      <c r="C275" s="180" t="s">
        <v>44</v>
      </c>
      <c r="D275" s="218" t="s">
        <v>271</v>
      </c>
      <c r="E275" s="180" t="s">
        <v>8</v>
      </c>
      <c r="F275" s="223">
        <f>SUM(F276+F278)</f>
        <v>1363130</v>
      </c>
      <c r="G275" s="223">
        <f t="shared" ref="G275:H275" si="134">SUM(G276+G278)</f>
        <v>1316430</v>
      </c>
      <c r="H275" s="223">
        <f t="shared" si="134"/>
        <v>1316430</v>
      </c>
    </row>
    <row r="276" spans="1:8" ht="34.5" x14ac:dyDescent="0.25">
      <c r="A276" s="177" t="s">
        <v>33</v>
      </c>
      <c r="B276" s="198" t="s">
        <v>66</v>
      </c>
      <c r="C276" s="198" t="s">
        <v>44</v>
      </c>
      <c r="D276" s="181" t="s">
        <v>271</v>
      </c>
      <c r="E276" s="180" t="s">
        <v>34</v>
      </c>
      <c r="F276" s="223">
        <f>SUM(F277)</f>
        <v>1135987</v>
      </c>
      <c r="G276" s="223">
        <f t="shared" ref="G276:H276" si="135">SUM(G277)</f>
        <v>1089287</v>
      </c>
      <c r="H276" s="223">
        <f t="shared" si="135"/>
        <v>1089287</v>
      </c>
    </row>
    <row r="277" spans="1:8" x14ac:dyDescent="0.25">
      <c r="A277" s="177" t="s">
        <v>35</v>
      </c>
      <c r="B277" s="198" t="s">
        <v>66</v>
      </c>
      <c r="C277" s="198" t="s">
        <v>44</v>
      </c>
      <c r="D277" s="181" t="s">
        <v>271</v>
      </c>
      <c r="E277" s="198" t="s">
        <v>36</v>
      </c>
      <c r="F277" s="223">
        <f>SUM(Лист1!G161)</f>
        <v>1135987</v>
      </c>
      <c r="G277" s="223">
        <f>SUM(Лист1!H161)</f>
        <v>1089287</v>
      </c>
      <c r="H277" s="223">
        <f>SUM(Лист1!I161)</f>
        <v>1089287</v>
      </c>
    </row>
    <row r="278" spans="1:8" x14ac:dyDescent="0.25">
      <c r="A278" s="177" t="s">
        <v>12</v>
      </c>
      <c r="B278" s="198" t="s">
        <v>66</v>
      </c>
      <c r="C278" s="198" t="s">
        <v>44</v>
      </c>
      <c r="D278" s="181" t="s">
        <v>271</v>
      </c>
      <c r="E278" s="198" t="s">
        <v>13</v>
      </c>
      <c r="F278" s="223">
        <f>SUM(F279)</f>
        <v>227143</v>
      </c>
      <c r="G278" s="223">
        <f t="shared" ref="G278:H278" si="136">SUM(G279)</f>
        <v>227143</v>
      </c>
      <c r="H278" s="223">
        <f t="shared" si="136"/>
        <v>227143</v>
      </c>
    </row>
    <row r="279" spans="1:8" ht="23.25" x14ac:dyDescent="0.25">
      <c r="A279" s="177" t="s">
        <v>188</v>
      </c>
      <c r="B279" s="198" t="s">
        <v>66</v>
      </c>
      <c r="C279" s="198" t="s">
        <v>44</v>
      </c>
      <c r="D279" s="181" t="s">
        <v>271</v>
      </c>
      <c r="E279" s="198" t="s">
        <v>15</v>
      </c>
      <c r="F279" s="223">
        <f>SUM(Лист1!G163)</f>
        <v>227143</v>
      </c>
      <c r="G279" s="223">
        <f>SUM(Лист1!H163)</f>
        <v>227143</v>
      </c>
      <c r="H279" s="223">
        <f>SUM(Лист1!I163)</f>
        <v>227143</v>
      </c>
    </row>
    <row r="280" spans="1:8" x14ac:dyDescent="0.25">
      <c r="A280" s="184" t="s">
        <v>272</v>
      </c>
      <c r="B280" s="199" t="s">
        <v>66</v>
      </c>
      <c r="C280" s="180" t="s">
        <v>44</v>
      </c>
      <c r="D280" s="218" t="s">
        <v>273</v>
      </c>
      <c r="E280" s="220" t="s">
        <v>8</v>
      </c>
      <c r="F280" s="287">
        <f>SUM(F281)</f>
        <v>100000</v>
      </c>
      <c r="G280" s="287">
        <f t="shared" ref="G280:H280" si="137">SUM(G281)</f>
        <v>100000</v>
      </c>
      <c r="H280" s="287">
        <f t="shared" si="137"/>
        <v>0</v>
      </c>
    </row>
    <row r="281" spans="1:8" x14ac:dyDescent="0.25">
      <c r="A281" s="186" t="s">
        <v>12</v>
      </c>
      <c r="B281" s="199" t="s">
        <v>66</v>
      </c>
      <c r="C281" s="180" t="s">
        <v>44</v>
      </c>
      <c r="D281" s="218" t="s">
        <v>273</v>
      </c>
      <c r="E281" s="199" t="s">
        <v>13</v>
      </c>
      <c r="F281" s="287">
        <f>SUM(F282:F282)</f>
        <v>100000</v>
      </c>
      <c r="G281" s="287">
        <f t="shared" ref="G281:H281" si="138">SUM(G282:G282)</f>
        <v>100000</v>
      </c>
      <c r="H281" s="287">
        <f t="shared" si="138"/>
        <v>0</v>
      </c>
    </row>
    <row r="282" spans="1:8" ht="23.25" x14ac:dyDescent="0.25">
      <c r="A282" s="177" t="s">
        <v>188</v>
      </c>
      <c r="B282" s="199" t="s">
        <v>66</v>
      </c>
      <c r="C282" s="180" t="s">
        <v>44</v>
      </c>
      <c r="D282" s="218" t="s">
        <v>273</v>
      </c>
      <c r="E282" s="199" t="s">
        <v>15</v>
      </c>
      <c r="F282" s="264">
        <f>SUM(Лист1!G166)</f>
        <v>100000</v>
      </c>
      <c r="G282" s="264">
        <f>SUM(Лист1!H166)</f>
        <v>100000</v>
      </c>
      <c r="H282" s="264">
        <f>SUM(Лист1!I166)</f>
        <v>0</v>
      </c>
    </row>
    <row r="283" spans="1:8" ht="18" x14ac:dyDescent="0.25">
      <c r="A283" s="200" t="s">
        <v>41</v>
      </c>
      <c r="B283" s="237" t="s">
        <v>42</v>
      </c>
      <c r="C283" s="238" t="s">
        <v>7</v>
      </c>
      <c r="D283" s="238" t="s">
        <v>137</v>
      </c>
      <c r="E283" s="238" t="s">
        <v>8</v>
      </c>
      <c r="F283" s="276">
        <f>SUM(F284+F288+F295+F310)</f>
        <v>48918840</v>
      </c>
      <c r="G283" s="276">
        <f>SUM(G284+G288+G295+G310)</f>
        <v>42008296.399999999</v>
      </c>
      <c r="H283" s="276">
        <f>SUM(H284+H288+H295+H310)</f>
        <v>41720803.899999999</v>
      </c>
    </row>
    <row r="284" spans="1:8" x14ac:dyDescent="0.25">
      <c r="A284" s="176" t="s">
        <v>105</v>
      </c>
      <c r="B284" s="201" t="s">
        <v>42</v>
      </c>
      <c r="C284" s="204" t="s">
        <v>22</v>
      </c>
      <c r="D284" s="204" t="s">
        <v>137</v>
      </c>
      <c r="E284" s="205" t="s">
        <v>8</v>
      </c>
      <c r="F284" s="276">
        <f t="shared" ref="F284:H286" si="139">SUM(F285)</f>
        <v>3149842</v>
      </c>
      <c r="G284" s="276">
        <f t="shared" si="139"/>
        <v>3149842</v>
      </c>
      <c r="H284" s="276">
        <f t="shared" si="139"/>
        <v>3149842</v>
      </c>
    </row>
    <row r="285" spans="1:8" ht="26.25" x14ac:dyDescent="0.25">
      <c r="A285" s="184" t="s">
        <v>312</v>
      </c>
      <c r="B285" s="173" t="s">
        <v>42</v>
      </c>
      <c r="C285" s="174" t="s">
        <v>22</v>
      </c>
      <c r="D285" s="181" t="s">
        <v>311</v>
      </c>
      <c r="E285" s="175" t="s">
        <v>8</v>
      </c>
      <c r="F285" s="223">
        <f t="shared" si="139"/>
        <v>3149842</v>
      </c>
      <c r="G285" s="223">
        <f t="shared" si="139"/>
        <v>3149842</v>
      </c>
      <c r="H285" s="223">
        <f t="shared" si="139"/>
        <v>3149842</v>
      </c>
    </row>
    <row r="286" spans="1:8" x14ac:dyDescent="0.25">
      <c r="A286" s="178" t="s">
        <v>104</v>
      </c>
      <c r="B286" s="173" t="s">
        <v>42</v>
      </c>
      <c r="C286" s="174" t="s">
        <v>22</v>
      </c>
      <c r="D286" s="181" t="s">
        <v>311</v>
      </c>
      <c r="E286" s="173" t="s">
        <v>90</v>
      </c>
      <c r="F286" s="223">
        <f>SUM(F287)</f>
        <v>3149842</v>
      </c>
      <c r="G286" s="223">
        <f t="shared" si="139"/>
        <v>3149842</v>
      </c>
      <c r="H286" s="223">
        <f t="shared" si="139"/>
        <v>3149842</v>
      </c>
    </row>
    <row r="287" spans="1:8" ht="26.45" customHeight="1" x14ac:dyDescent="0.25">
      <c r="A287" s="178" t="s">
        <v>172</v>
      </c>
      <c r="B287" s="173" t="s">
        <v>42</v>
      </c>
      <c r="C287" s="174" t="s">
        <v>22</v>
      </c>
      <c r="D287" s="181" t="s">
        <v>311</v>
      </c>
      <c r="E287" s="173" t="s">
        <v>191</v>
      </c>
      <c r="F287" s="223">
        <f>SUM(Лист1!G294)</f>
        <v>3149842</v>
      </c>
      <c r="G287" s="223">
        <f>SUM(Лист1!H294)</f>
        <v>3149842</v>
      </c>
      <c r="H287" s="223">
        <f>SUM(Лист1!I294)</f>
        <v>3149842</v>
      </c>
    </row>
    <row r="288" spans="1:8" x14ac:dyDescent="0.25">
      <c r="A288" s="176" t="s">
        <v>106</v>
      </c>
      <c r="B288" s="201" t="s">
        <v>42</v>
      </c>
      <c r="C288" s="204" t="s">
        <v>10</v>
      </c>
      <c r="D288" s="204" t="s">
        <v>137</v>
      </c>
      <c r="E288" s="205" t="s">
        <v>8</v>
      </c>
      <c r="F288" s="276">
        <f>SUM(F289+F292)</f>
        <v>628200</v>
      </c>
      <c r="G288" s="276">
        <f t="shared" ref="G288:H288" si="140">SUM(G289+G292)</f>
        <v>649200</v>
      </c>
      <c r="H288" s="276">
        <f t="shared" si="140"/>
        <v>21000</v>
      </c>
    </row>
    <row r="289" spans="1:8" ht="39" x14ac:dyDescent="0.25">
      <c r="A289" s="184" t="s">
        <v>107</v>
      </c>
      <c r="B289" s="173" t="s">
        <v>42</v>
      </c>
      <c r="C289" s="174" t="s">
        <v>10</v>
      </c>
      <c r="D289" s="181" t="s">
        <v>148</v>
      </c>
      <c r="E289" s="175" t="s">
        <v>8</v>
      </c>
      <c r="F289" s="223">
        <f t="shared" ref="F289:H290" si="141">SUM(F290)</f>
        <v>0</v>
      </c>
      <c r="G289" s="223">
        <f t="shared" si="141"/>
        <v>21000</v>
      </c>
      <c r="H289" s="223">
        <f t="shared" si="141"/>
        <v>21000</v>
      </c>
    </row>
    <row r="290" spans="1:8" x14ac:dyDescent="0.25">
      <c r="A290" s="178" t="s">
        <v>89</v>
      </c>
      <c r="B290" s="173" t="s">
        <v>42</v>
      </c>
      <c r="C290" s="174" t="s">
        <v>10</v>
      </c>
      <c r="D290" s="181" t="s">
        <v>148</v>
      </c>
      <c r="E290" s="173" t="s">
        <v>90</v>
      </c>
      <c r="F290" s="223">
        <f t="shared" si="141"/>
        <v>0</v>
      </c>
      <c r="G290" s="223">
        <f t="shared" si="141"/>
        <v>21000</v>
      </c>
      <c r="H290" s="223">
        <f t="shared" si="141"/>
        <v>21000</v>
      </c>
    </row>
    <row r="291" spans="1:8" ht="30.6" customHeight="1" x14ac:dyDescent="0.25">
      <c r="A291" s="178" t="s">
        <v>192</v>
      </c>
      <c r="B291" s="173" t="s">
        <v>42</v>
      </c>
      <c r="C291" s="174" t="s">
        <v>10</v>
      </c>
      <c r="D291" s="181" t="s">
        <v>148</v>
      </c>
      <c r="E291" s="173" t="s">
        <v>191</v>
      </c>
      <c r="F291" s="223">
        <f>SUM(Лист1!G298)</f>
        <v>0</v>
      </c>
      <c r="G291" s="223">
        <f>SUM(Лист1!H298)</f>
        <v>21000</v>
      </c>
      <c r="H291" s="223">
        <f>SUM(Лист1!I298)</f>
        <v>21000</v>
      </c>
    </row>
    <row r="292" spans="1:8" ht="46.15" customHeight="1" x14ac:dyDescent="0.25">
      <c r="A292" s="228" t="s">
        <v>361</v>
      </c>
      <c r="B292" s="173" t="s">
        <v>42</v>
      </c>
      <c r="C292" s="173" t="s">
        <v>10</v>
      </c>
      <c r="D292" s="181" t="s">
        <v>336</v>
      </c>
      <c r="E292" s="173" t="s">
        <v>8</v>
      </c>
      <c r="F292" s="287">
        <f t="shared" ref="F292:H293" si="142">SUM(F293)</f>
        <v>628200</v>
      </c>
      <c r="G292" s="287">
        <f t="shared" si="142"/>
        <v>628200</v>
      </c>
      <c r="H292" s="287">
        <f t="shared" si="142"/>
        <v>0</v>
      </c>
    </row>
    <row r="293" spans="1:8" ht="27" customHeight="1" x14ac:dyDescent="0.25">
      <c r="A293" s="178" t="s">
        <v>89</v>
      </c>
      <c r="B293" s="173" t="s">
        <v>42</v>
      </c>
      <c r="C293" s="173" t="s">
        <v>10</v>
      </c>
      <c r="D293" s="181" t="s">
        <v>336</v>
      </c>
      <c r="E293" s="173" t="s">
        <v>90</v>
      </c>
      <c r="F293" s="287">
        <f>SUM(F294)</f>
        <v>628200</v>
      </c>
      <c r="G293" s="287">
        <f t="shared" si="142"/>
        <v>628200</v>
      </c>
      <c r="H293" s="287">
        <f t="shared" si="142"/>
        <v>0</v>
      </c>
    </row>
    <row r="294" spans="1:8" ht="27" customHeight="1" x14ac:dyDescent="0.25">
      <c r="A294" s="300" t="s">
        <v>193</v>
      </c>
      <c r="B294" s="173" t="s">
        <v>42</v>
      </c>
      <c r="C294" s="173" t="s">
        <v>10</v>
      </c>
      <c r="D294" s="181" t="s">
        <v>336</v>
      </c>
      <c r="E294" s="173" t="s">
        <v>191</v>
      </c>
      <c r="F294" s="287">
        <f>SUM(Лист1!G301)</f>
        <v>628200</v>
      </c>
      <c r="G294" s="287">
        <f>SUM(Лист1!H301)</f>
        <v>628200</v>
      </c>
      <c r="H294" s="287">
        <f>SUM(Лист1!I301)</f>
        <v>0</v>
      </c>
    </row>
    <row r="295" spans="1:8" x14ac:dyDescent="0.25">
      <c r="A295" s="176" t="s">
        <v>43</v>
      </c>
      <c r="B295" s="201" t="s">
        <v>42</v>
      </c>
      <c r="C295" s="204" t="s">
        <v>44</v>
      </c>
      <c r="D295" s="204" t="s">
        <v>137</v>
      </c>
      <c r="E295" s="205" t="s">
        <v>8</v>
      </c>
      <c r="F295" s="276">
        <f>SUM(F296+F302+F307+F299)</f>
        <v>43290450</v>
      </c>
      <c r="G295" s="276">
        <f>SUM(G296+G302+G307+G299)</f>
        <v>36358906.399999999</v>
      </c>
      <c r="H295" s="276">
        <f>SUM(H296+H302+H307+H299)</f>
        <v>36699613.899999999</v>
      </c>
    </row>
    <row r="296" spans="1:8" ht="39" x14ac:dyDescent="0.25">
      <c r="A296" s="229" t="s">
        <v>108</v>
      </c>
      <c r="B296" s="173" t="s">
        <v>42</v>
      </c>
      <c r="C296" s="174" t="s">
        <v>44</v>
      </c>
      <c r="D296" s="181" t="s">
        <v>149</v>
      </c>
      <c r="E296" s="173" t="s">
        <v>8</v>
      </c>
      <c r="F296" s="223">
        <f t="shared" ref="F296:H297" si="143">SUM(F297)</f>
        <v>339433</v>
      </c>
      <c r="G296" s="223">
        <f t="shared" si="143"/>
        <v>353010.4</v>
      </c>
      <c r="H296" s="223">
        <f t="shared" si="143"/>
        <v>330417.90000000002</v>
      </c>
    </row>
    <row r="297" spans="1:8" x14ac:dyDescent="0.25">
      <c r="A297" s="178" t="s">
        <v>89</v>
      </c>
      <c r="B297" s="173" t="s">
        <v>42</v>
      </c>
      <c r="C297" s="174" t="s">
        <v>44</v>
      </c>
      <c r="D297" s="181" t="s">
        <v>149</v>
      </c>
      <c r="E297" s="173" t="s">
        <v>90</v>
      </c>
      <c r="F297" s="223">
        <f t="shared" si="143"/>
        <v>339433</v>
      </c>
      <c r="G297" s="223">
        <f t="shared" si="143"/>
        <v>353010.4</v>
      </c>
      <c r="H297" s="223">
        <f t="shared" si="143"/>
        <v>330417.90000000002</v>
      </c>
    </row>
    <row r="298" spans="1:8" x14ac:dyDescent="0.25">
      <c r="A298" s="178" t="s">
        <v>190</v>
      </c>
      <c r="B298" s="173" t="s">
        <v>42</v>
      </c>
      <c r="C298" s="174" t="s">
        <v>44</v>
      </c>
      <c r="D298" s="181" t="s">
        <v>149</v>
      </c>
      <c r="E298" s="173" t="s">
        <v>189</v>
      </c>
      <c r="F298" s="223">
        <f>SUM(Лист1!G305)</f>
        <v>339433</v>
      </c>
      <c r="G298" s="223">
        <f>SUM(Лист1!H305)</f>
        <v>353010.4</v>
      </c>
      <c r="H298" s="223">
        <f>SUM(Лист1!I305)</f>
        <v>330417.90000000002</v>
      </c>
    </row>
    <row r="299" spans="1:8" ht="51.75" x14ac:dyDescent="0.25">
      <c r="A299" s="184" t="s">
        <v>109</v>
      </c>
      <c r="B299" s="173" t="s">
        <v>42</v>
      </c>
      <c r="C299" s="174" t="s">
        <v>44</v>
      </c>
      <c r="D299" s="181" t="s">
        <v>200</v>
      </c>
      <c r="E299" s="175" t="s">
        <v>8</v>
      </c>
      <c r="F299" s="287">
        <f t="shared" ref="F299:H300" si="144">SUM(F300)</f>
        <v>11361636</v>
      </c>
      <c r="G299" s="287">
        <f t="shared" si="144"/>
        <v>4734015</v>
      </c>
      <c r="H299" s="287">
        <f t="shared" si="144"/>
        <v>4734015</v>
      </c>
    </row>
    <row r="300" spans="1:8" ht="23.45" customHeight="1" x14ac:dyDescent="0.25">
      <c r="A300" s="306" t="s">
        <v>84</v>
      </c>
      <c r="B300" s="173" t="s">
        <v>42</v>
      </c>
      <c r="C300" s="174" t="s">
        <v>44</v>
      </c>
      <c r="D300" s="181" t="s">
        <v>200</v>
      </c>
      <c r="E300" s="175" t="s">
        <v>85</v>
      </c>
      <c r="F300" s="287">
        <f t="shared" si="144"/>
        <v>11361636</v>
      </c>
      <c r="G300" s="287">
        <f t="shared" si="144"/>
        <v>4734015</v>
      </c>
      <c r="H300" s="287">
        <f t="shared" si="144"/>
        <v>4734015</v>
      </c>
    </row>
    <row r="301" spans="1:8" ht="16.149999999999999" customHeight="1" x14ac:dyDescent="0.25">
      <c r="A301" s="307" t="s">
        <v>86</v>
      </c>
      <c r="B301" s="173" t="s">
        <v>42</v>
      </c>
      <c r="C301" s="174" t="s">
        <v>44</v>
      </c>
      <c r="D301" s="181" t="s">
        <v>200</v>
      </c>
      <c r="E301" s="175" t="s">
        <v>87</v>
      </c>
      <c r="F301" s="287">
        <f>SUM(Лист1!G308)</f>
        <v>11361636</v>
      </c>
      <c r="G301" s="287">
        <f>SUM(Лист1!H308)</f>
        <v>4734015</v>
      </c>
      <c r="H301" s="287">
        <f>SUM(Лист1!I308)</f>
        <v>4734015</v>
      </c>
    </row>
    <row r="302" spans="1:8" ht="102.75" x14ac:dyDescent="0.25">
      <c r="A302" s="184" t="s">
        <v>344</v>
      </c>
      <c r="B302" s="173" t="s">
        <v>42</v>
      </c>
      <c r="C302" s="174" t="s">
        <v>44</v>
      </c>
      <c r="D302" s="181" t="s">
        <v>150</v>
      </c>
      <c r="E302" s="173" t="s">
        <v>8</v>
      </c>
      <c r="F302" s="287">
        <f>SUM(F303)</f>
        <v>28343352</v>
      </c>
      <c r="G302" s="287">
        <f t="shared" ref="G302:H302" si="145">SUM(G303)</f>
        <v>28025852</v>
      </c>
      <c r="H302" s="287">
        <f t="shared" si="145"/>
        <v>28389152</v>
      </c>
    </row>
    <row r="303" spans="1:8" ht="156.6" customHeight="1" x14ac:dyDescent="0.25">
      <c r="A303" s="184" t="s">
        <v>347</v>
      </c>
      <c r="B303" s="173" t="s">
        <v>42</v>
      </c>
      <c r="C303" s="174" t="s">
        <v>44</v>
      </c>
      <c r="D303" s="181" t="s">
        <v>348</v>
      </c>
      <c r="E303" s="173" t="s">
        <v>8</v>
      </c>
      <c r="F303" s="223">
        <f>SUM(F304)</f>
        <v>28343352</v>
      </c>
      <c r="G303" s="223">
        <f t="shared" ref="G303:H303" si="146">SUM(G304)</f>
        <v>28025852</v>
      </c>
      <c r="H303" s="223">
        <f t="shared" si="146"/>
        <v>28389152</v>
      </c>
    </row>
    <row r="304" spans="1:8" x14ac:dyDescent="0.25">
      <c r="A304" s="68" t="s">
        <v>89</v>
      </c>
      <c r="B304" s="255" t="s">
        <v>42</v>
      </c>
      <c r="C304" s="275" t="s">
        <v>44</v>
      </c>
      <c r="D304" s="181" t="s">
        <v>348</v>
      </c>
      <c r="E304" s="255" t="s">
        <v>90</v>
      </c>
      <c r="F304" s="223">
        <f>SUM(F306+F305)</f>
        <v>28343352</v>
      </c>
      <c r="G304" s="223">
        <f t="shared" ref="G304:H304" si="147">SUM(G306+G305)</f>
        <v>28025852</v>
      </c>
      <c r="H304" s="223">
        <f t="shared" si="147"/>
        <v>28389152</v>
      </c>
    </row>
    <row r="305" spans="1:8" x14ac:dyDescent="0.25">
      <c r="A305" s="178" t="s">
        <v>190</v>
      </c>
      <c r="B305" s="173" t="s">
        <v>42</v>
      </c>
      <c r="C305" s="174" t="s">
        <v>44</v>
      </c>
      <c r="D305" s="181" t="s">
        <v>348</v>
      </c>
      <c r="E305" s="173" t="s">
        <v>189</v>
      </c>
      <c r="F305" s="287">
        <v>17996499</v>
      </c>
      <c r="G305" s="287">
        <v>17996499</v>
      </c>
      <c r="H305" s="287">
        <v>17996499</v>
      </c>
    </row>
    <row r="306" spans="1:8" ht="29.45" customHeight="1" x14ac:dyDescent="0.25">
      <c r="A306" s="300" t="s">
        <v>193</v>
      </c>
      <c r="B306" s="173" t="s">
        <v>42</v>
      </c>
      <c r="C306" s="174" t="s">
        <v>44</v>
      </c>
      <c r="D306" s="181" t="s">
        <v>348</v>
      </c>
      <c r="E306" s="173" t="s">
        <v>191</v>
      </c>
      <c r="F306" s="223">
        <f>SUM(Лист1!G313)</f>
        <v>10346853</v>
      </c>
      <c r="G306" s="223">
        <f>SUM(Лист1!H313)</f>
        <v>10029353</v>
      </c>
      <c r="H306" s="223">
        <f>SUM(Лист1!I313)</f>
        <v>10392653</v>
      </c>
    </row>
    <row r="307" spans="1:8" ht="39" x14ac:dyDescent="0.25">
      <c r="A307" s="184" t="s">
        <v>45</v>
      </c>
      <c r="B307" s="173" t="s">
        <v>42</v>
      </c>
      <c r="C307" s="173" t="s">
        <v>44</v>
      </c>
      <c r="D307" s="181" t="s">
        <v>142</v>
      </c>
      <c r="E307" s="173" t="s">
        <v>8</v>
      </c>
      <c r="F307" s="223">
        <f t="shared" ref="F307:H308" si="148">SUM(F308)</f>
        <v>3246029</v>
      </c>
      <c r="G307" s="223">
        <f t="shared" si="148"/>
        <v>3246029</v>
      </c>
      <c r="H307" s="223">
        <f t="shared" si="148"/>
        <v>3246029</v>
      </c>
    </row>
    <row r="308" spans="1:8" ht="23.25" x14ac:dyDescent="0.25">
      <c r="A308" s="177" t="s">
        <v>16</v>
      </c>
      <c r="B308" s="173" t="s">
        <v>42</v>
      </c>
      <c r="C308" s="173" t="s">
        <v>44</v>
      </c>
      <c r="D308" s="181" t="s">
        <v>142</v>
      </c>
      <c r="E308" s="173" t="s">
        <v>17</v>
      </c>
      <c r="F308" s="223">
        <f t="shared" si="148"/>
        <v>3246029</v>
      </c>
      <c r="G308" s="223">
        <f t="shared" si="148"/>
        <v>3246029</v>
      </c>
      <c r="H308" s="223">
        <f t="shared" si="148"/>
        <v>3246029</v>
      </c>
    </row>
    <row r="309" spans="1:8" x14ac:dyDescent="0.25">
      <c r="A309" s="178" t="s">
        <v>178</v>
      </c>
      <c r="B309" s="173" t="s">
        <v>42</v>
      </c>
      <c r="C309" s="173" t="s">
        <v>44</v>
      </c>
      <c r="D309" s="181" t="s">
        <v>142</v>
      </c>
      <c r="E309" s="173" t="s">
        <v>177</v>
      </c>
      <c r="F309" s="223">
        <f>SUM(Лист1!G89)</f>
        <v>3246029</v>
      </c>
      <c r="G309" s="223">
        <f>SUM(Лист1!H89)</f>
        <v>3246029</v>
      </c>
      <c r="H309" s="223">
        <f>SUM(Лист1!I89)</f>
        <v>3246029</v>
      </c>
    </row>
    <row r="310" spans="1:8" x14ac:dyDescent="0.25">
      <c r="A310" s="176" t="s">
        <v>110</v>
      </c>
      <c r="B310" s="201" t="s">
        <v>42</v>
      </c>
      <c r="C310" s="204" t="s">
        <v>50</v>
      </c>
      <c r="D310" s="204" t="s">
        <v>137</v>
      </c>
      <c r="E310" s="205" t="s">
        <v>8</v>
      </c>
      <c r="F310" s="276">
        <f>SUM(F311+F316)</f>
        <v>1850348</v>
      </c>
      <c r="G310" s="276">
        <f t="shared" ref="G310:H310" si="149">SUM(G311+G316)</f>
        <v>1850348</v>
      </c>
      <c r="H310" s="276">
        <f t="shared" si="149"/>
        <v>1850348</v>
      </c>
    </row>
    <row r="311" spans="1:8" ht="26.25" x14ac:dyDescent="0.25">
      <c r="A311" s="189" t="s">
        <v>111</v>
      </c>
      <c r="B311" s="199" t="s">
        <v>42</v>
      </c>
      <c r="C311" s="216" t="s">
        <v>50</v>
      </c>
      <c r="D311" s="181" t="s">
        <v>146</v>
      </c>
      <c r="E311" s="220" t="s">
        <v>8</v>
      </c>
      <c r="F311" s="223">
        <f>SUM(F312+F314)</f>
        <v>793500</v>
      </c>
      <c r="G311" s="223">
        <f t="shared" ref="G311:H311" si="150">SUM(G312+G314)</f>
        <v>793500</v>
      </c>
      <c r="H311" s="223">
        <f t="shared" si="150"/>
        <v>793500</v>
      </c>
    </row>
    <row r="312" spans="1:8" ht="34.5" x14ac:dyDescent="0.25">
      <c r="A312" s="177" t="s">
        <v>33</v>
      </c>
      <c r="B312" s="173" t="s">
        <v>42</v>
      </c>
      <c r="C312" s="174" t="s">
        <v>50</v>
      </c>
      <c r="D312" s="181" t="s">
        <v>146</v>
      </c>
      <c r="E312" s="173" t="s">
        <v>34</v>
      </c>
      <c r="F312" s="223">
        <f>SUM(F313)</f>
        <v>784500</v>
      </c>
      <c r="G312" s="223">
        <f t="shared" ref="G312:H312" si="151">SUM(G313)</f>
        <v>784500</v>
      </c>
      <c r="H312" s="223">
        <f t="shared" si="151"/>
        <v>784500</v>
      </c>
    </row>
    <row r="313" spans="1:8" x14ac:dyDescent="0.25">
      <c r="A313" s="177" t="s">
        <v>35</v>
      </c>
      <c r="B313" s="173" t="s">
        <v>42</v>
      </c>
      <c r="C313" s="174" t="s">
        <v>50</v>
      </c>
      <c r="D313" s="181" t="s">
        <v>146</v>
      </c>
      <c r="E313" s="173" t="s">
        <v>36</v>
      </c>
      <c r="F313" s="223">
        <f>SUM(Лист1!G317)</f>
        <v>784500</v>
      </c>
      <c r="G313" s="223">
        <f>SUM(Лист1!H317)</f>
        <v>784500</v>
      </c>
      <c r="H313" s="223">
        <f>SUM(Лист1!I317)</f>
        <v>784500</v>
      </c>
    </row>
    <row r="314" spans="1:8" x14ac:dyDescent="0.25">
      <c r="A314" s="177" t="s">
        <v>12</v>
      </c>
      <c r="B314" s="173" t="s">
        <v>42</v>
      </c>
      <c r="C314" s="173" t="s">
        <v>50</v>
      </c>
      <c r="D314" s="181" t="s">
        <v>146</v>
      </c>
      <c r="E314" s="173" t="s">
        <v>13</v>
      </c>
      <c r="F314" s="223">
        <f>SUM(F315)</f>
        <v>9000</v>
      </c>
      <c r="G314" s="223">
        <f t="shared" ref="G314:H314" si="152">SUM(G315)</f>
        <v>9000</v>
      </c>
      <c r="H314" s="223">
        <f t="shared" si="152"/>
        <v>9000</v>
      </c>
    </row>
    <row r="315" spans="1:8" ht="23.25" x14ac:dyDescent="0.25">
      <c r="A315" s="177" t="s">
        <v>188</v>
      </c>
      <c r="B315" s="173" t="s">
        <v>42</v>
      </c>
      <c r="C315" s="173" t="s">
        <v>50</v>
      </c>
      <c r="D315" s="181" t="s">
        <v>146</v>
      </c>
      <c r="E315" s="173" t="s">
        <v>15</v>
      </c>
      <c r="F315" s="223">
        <f>SUM(Лист1!G319)</f>
        <v>9000</v>
      </c>
      <c r="G315" s="223">
        <f>SUM(Лист1!H319)</f>
        <v>9000</v>
      </c>
      <c r="H315" s="223">
        <f>SUM(Лист1!I319)</f>
        <v>9000</v>
      </c>
    </row>
    <row r="316" spans="1:8" ht="102.75" x14ac:dyDescent="0.25">
      <c r="A316" s="184" t="s">
        <v>344</v>
      </c>
      <c r="B316" s="199" t="s">
        <v>42</v>
      </c>
      <c r="C316" s="216" t="s">
        <v>50</v>
      </c>
      <c r="D316" s="218" t="s">
        <v>150</v>
      </c>
      <c r="E316" s="220" t="s">
        <v>8</v>
      </c>
      <c r="F316" s="223">
        <f>SUM(F317+F322)</f>
        <v>1056848</v>
      </c>
      <c r="G316" s="223">
        <f t="shared" ref="G316:H316" si="153">SUM(G317+G322)</f>
        <v>1056848</v>
      </c>
      <c r="H316" s="223">
        <f t="shared" si="153"/>
        <v>1056848</v>
      </c>
    </row>
    <row r="317" spans="1:8" ht="115.5" x14ac:dyDescent="0.25">
      <c r="A317" s="184" t="s">
        <v>349</v>
      </c>
      <c r="B317" s="199" t="s">
        <v>42</v>
      </c>
      <c r="C317" s="216" t="s">
        <v>50</v>
      </c>
      <c r="D317" s="218" t="s">
        <v>350</v>
      </c>
      <c r="E317" s="220" t="s">
        <v>8</v>
      </c>
      <c r="F317" s="223">
        <f>SUM(F318+F320)</f>
        <v>937848</v>
      </c>
      <c r="G317" s="223">
        <f t="shared" ref="G317:H317" si="154">SUM(G318+G320)</f>
        <v>937848</v>
      </c>
      <c r="H317" s="223">
        <f t="shared" si="154"/>
        <v>937848</v>
      </c>
    </row>
    <row r="318" spans="1:8" ht="39.6" customHeight="1" x14ac:dyDescent="0.25">
      <c r="A318" s="177" t="s">
        <v>33</v>
      </c>
      <c r="B318" s="173" t="s">
        <v>42</v>
      </c>
      <c r="C318" s="174" t="s">
        <v>50</v>
      </c>
      <c r="D318" s="181" t="s">
        <v>350</v>
      </c>
      <c r="E318" s="173" t="s">
        <v>34</v>
      </c>
      <c r="F318" s="223">
        <f>SUM(F319)</f>
        <v>937848</v>
      </c>
      <c r="G318" s="223">
        <f t="shared" ref="G318:H318" si="155">SUM(G319)</f>
        <v>937848</v>
      </c>
      <c r="H318" s="223">
        <f t="shared" si="155"/>
        <v>937848</v>
      </c>
    </row>
    <row r="319" spans="1:8" x14ac:dyDescent="0.25">
      <c r="A319" s="177" t="s">
        <v>35</v>
      </c>
      <c r="B319" s="173" t="s">
        <v>42</v>
      </c>
      <c r="C319" s="174" t="s">
        <v>50</v>
      </c>
      <c r="D319" s="218" t="s">
        <v>350</v>
      </c>
      <c r="E319" s="173" t="s">
        <v>36</v>
      </c>
      <c r="F319" s="223">
        <f>SUM(Лист1!G323)</f>
        <v>937848</v>
      </c>
      <c r="G319" s="223">
        <f>SUM(Лист1!H323)</f>
        <v>937848</v>
      </c>
      <c r="H319" s="223">
        <f>SUM(Лист1!I323)</f>
        <v>937848</v>
      </c>
    </row>
    <row r="320" spans="1:8" x14ac:dyDescent="0.25">
      <c r="A320" s="177" t="s">
        <v>12</v>
      </c>
      <c r="B320" s="173" t="s">
        <v>42</v>
      </c>
      <c r="C320" s="173" t="s">
        <v>50</v>
      </c>
      <c r="D320" s="181" t="s">
        <v>350</v>
      </c>
      <c r="E320" s="173" t="s">
        <v>13</v>
      </c>
      <c r="F320" s="223">
        <f>SUM(F321)</f>
        <v>0</v>
      </c>
      <c r="G320" s="223">
        <f t="shared" ref="G320:H320" si="156">SUM(G321)</f>
        <v>0</v>
      </c>
      <c r="H320" s="223">
        <f t="shared" si="156"/>
        <v>0</v>
      </c>
    </row>
    <row r="321" spans="1:8" ht="23.25" x14ac:dyDescent="0.25">
      <c r="A321" s="177" t="s">
        <v>188</v>
      </c>
      <c r="B321" s="173" t="s">
        <v>42</v>
      </c>
      <c r="C321" s="173" t="s">
        <v>50</v>
      </c>
      <c r="D321" s="218" t="s">
        <v>350</v>
      </c>
      <c r="E321" s="173" t="s">
        <v>15</v>
      </c>
      <c r="F321" s="223">
        <f>SUM(Лист1!G325)</f>
        <v>0</v>
      </c>
      <c r="G321" s="223">
        <f>SUM(Лист1!H325)</f>
        <v>0</v>
      </c>
      <c r="H321" s="223">
        <f>SUM(Лист1!I325)</f>
        <v>0</v>
      </c>
    </row>
    <row r="322" spans="1:8" ht="129.6" customHeight="1" x14ac:dyDescent="0.25">
      <c r="A322" s="184" t="s">
        <v>345</v>
      </c>
      <c r="B322" s="173" t="s">
        <v>42</v>
      </c>
      <c r="C322" s="174" t="s">
        <v>44</v>
      </c>
      <c r="D322" s="181" t="s">
        <v>346</v>
      </c>
      <c r="E322" s="173" t="s">
        <v>8</v>
      </c>
      <c r="F322" s="223">
        <f>SUM(F323)</f>
        <v>119000</v>
      </c>
      <c r="G322" s="223">
        <f t="shared" ref="G322:H322" si="157">SUM(G323)</f>
        <v>119000</v>
      </c>
      <c r="H322" s="223">
        <f t="shared" si="157"/>
        <v>119000</v>
      </c>
    </row>
    <row r="323" spans="1:8" x14ac:dyDescent="0.25">
      <c r="A323" s="177" t="s">
        <v>12</v>
      </c>
      <c r="B323" s="255" t="s">
        <v>42</v>
      </c>
      <c r="C323" s="275" t="s">
        <v>44</v>
      </c>
      <c r="D323" s="181" t="s">
        <v>346</v>
      </c>
      <c r="E323" s="255">
        <v>200</v>
      </c>
      <c r="F323" s="223">
        <f>SUM(F324)</f>
        <v>119000</v>
      </c>
      <c r="G323" s="223">
        <f t="shared" ref="G323:H323" si="158">SUM(G324)</f>
        <v>119000</v>
      </c>
      <c r="H323" s="223">
        <f t="shared" si="158"/>
        <v>119000</v>
      </c>
    </row>
    <row r="324" spans="1:8" ht="23.25" x14ac:dyDescent="0.25">
      <c r="A324" s="177" t="s">
        <v>188</v>
      </c>
      <c r="B324" s="173" t="s">
        <v>42</v>
      </c>
      <c r="C324" s="174" t="s">
        <v>44</v>
      </c>
      <c r="D324" s="181" t="s">
        <v>346</v>
      </c>
      <c r="E324" s="173" t="s">
        <v>15</v>
      </c>
      <c r="F324" s="223">
        <f>SUM(Лист1!G328)</f>
        <v>119000</v>
      </c>
      <c r="G324" s="223">
        <f>SUM(Лист1!H328)</f>
        <v>119000</v>
      </c>
      <c r="H324" s="223">
        <f>SUM(Лист1!I328)</f>
        <v>119000</v>
      </c>
    </row>
    <row r="325" spans="1:8" ht="15.75" x14ac:dyDescent="0.25">
      <c r="A325" s="222" t="s">
        <v>112</v>
      </c>
      <c r="B325" s="279" t="s">
        <v>113</v>
      </c>
      <c r="C325" s="280" t="s">
        <v>7</v>
      </c>
      <c r="D325" s="280" t="s">
        <v>137</v>
      </c>
      <c r="E325" s="281" t="s">
        <v>8</v>
      </c>
      <c r="F325" s="286">
        <f>SUM(F326)</f>
        <v>150000</v>
      </c>
      <c r="G325" s="286">
        <f t="shared" ref="G325:H325" si="159">SUM(G326)</f>
        <v>150000</v>
      </c>
      <c r="H325" s="286">
        <f t="shared" si="159"/>
        <v>150000</v>
      </c>
    </row>
    <row r="326" spans="1:8" x14ac:dyDescent="0.25">
      <c r="A326" s="172" t="s">
        <v>114</v>
      </c>
      <c r="B326" s="265" t="s">
        <v>113</v>
      </c>
      <c r="C326" s="266" t="s">
        <v>22</v>
      </c>
      <c r="D326" s="266" t="s">
        <v>137</v>
      </c>
      <c r="E326" s="267" t="s">
        <v>8</v>
      </c>
      <c r="F326" s="286">
        <f>SUM(F327+F332)</f>
        <v>150000</v>
      </c>
      <c r="G326" s="286">
        <f t="shared" ref="G326:H326" si="160">SUM(G327+G332)</f>
        <v>150000</v>
      </c>
      <c r="H326" s="286">
        <f t="shared" si="160"/>
        <v>150000</v>
      </c>
    </row>
    <row r="327" spans="1:8" x14ac:dyDescent="0.25">
      <c r="A327" s="188" t="s">
        <v>314</v>
      </c>
      <c r="B327" s="199" t="s">
        <v>113</v>
      </c>
      <c r="C327" s="216" t="s">
        <v>22</v>
      </c>
      <c r="D327" s="218" t="s">
        <v>313</v>
      </c>
      <c r="E327" s="220" t="s">
        <v>8</v>
      </c>
      <c r="F327" s="286">
        <f>SUM(F328+F330)</f>
        <v>50000</v>
      </c>
      <c r="G327" s="286">
        <f t="shared" ref="G327:H327" si="161">SUM(G328+G330)</f>
        <v>50000</v>
      </c>
      <c r="H327" s="286">
        <f t="shared" si="161"/>
        <v>50000</v>
      </c>
    </row>
    <row r="328" spans="1:8" ht="34.5" x14ac:dyDescent="0.25">
      <c r="A328" s="177" t="s">
        <v>33</v>
      </c>
      <c r="B328" s="199" t="s">
        <v>113</v>
      </c>
      <c r="C328" s="216" t="s">
        <v>22</v>
      </c>
      <c r="D328" s="218" t="s">
        <v>313</v>
      </c>
      <c r="E328" s="220" t="s">
        <v>34</v>
      </c>
      <c r="F328" s="287">
        <f>SUM(F329)</f>
        <v>30000</v>
      </c>
      <c r="G328" s="287">
        <f t="shared" ref="G328:H328" si="162">SUM(G329)</f>
        <v>30000</v>
      </c>
      <c r="H328" s="287">
        <f t="shared" si="162"/>
        <v>30000</v>
      </c>
    </row>
    <row r="329" spans="1:8" x14ac:dyDescent="0.25">
      <c r="A329" s="177" t="s">
        <v>37</v>
      </c>
      <c r="B329" s="199" t="s">
        <v>113</v>
      </c>
      <c r="C329" s="216" t="s">
        <v>22</v>
      </c>
      <c r="D329" s="218" t="s">
        <v>313</v>
      </c>
      <c r="E329" s="220" t="s">
        <v>38</v>
      </c>
      <c r="F329" s="287">
        <f>SUM(Лист1!G333)</f>
        <v>30000</v>
      </c>
      <c r="G329" s="287">
        <f>SUM(Лист1!H333)</f>
        <v>30000</v>
      </c>
      <c r="H329" s="287">
        <f>SUM(Лист1!I333)</f>
        <v>30000</v>
      </c>
    </row>
    <row r="330" spans="1:8" x14ac:dyDescent="0.25">
      <c r="A330" s="177" t="s">
        <v>12</v>
      </c>
      <c r="B330" s="199" t="s">
        <v>113</v>
      </c>
      <c r="C330" s="216" t="s">
        <v>22</v>
      </c>
      <c r="D330" s="218" t="s">
        <v>313</v>
      </c>
      <c r="E330" s="173" t="s">
        <v>13</v>
      </c>
      <c r="F330" s="287">
        <f>SUM(F331)</f>
        <v>20000</v>
      </c>
      <c r="G330" s="287">
        <f t="shared" ref="G330:H330" si="163">SUM(G331)</f>
        <v>20000</v>
      </c>
      <c r="H330" s="287">
        <f t="shared" si="163"/>
        <v>20000</v>
      </c>
    </row>
    <row r="331" spans="1:8" ht="23.25" x14ac:dyDescent="0.25">
      <c r="A331" s="177" t="s">
        <v>188</v>
      </c>
      <c r="B331" s="199" t="s">
        <v>113</v>
      </c>
      <c r="C331" s="216" t="s">
        <v>22</v>
      </c>
      <c r="D331" s="218" t="s">
        <v>313</v>
      </c>
      <c r="E331" s="173" t="s">
        <v>15</v>
      </c>
      <c r="F331" s="287">
        <f>SUM(Лист1!G335)</f>
        <v>20000</v>
      </c>
      <c r="G331" s="287">
        <f>SUM(Лист1!H335)</f>
        <v>20000</v>
      </c>
      <c r="H331" s="287">
        <f>SUM(Лист1!I335)</f>
        <v>20000</v>
      </c>
    </row>
    <row r="332" spans="1:8" ht="39" x14ac:dyDescent="0.25">
      <c r="A332" s="188" t="s">
        <v>199</v>
      </c>
      <c r="B332" s="265" t="s">
        <v>113</v>
      </c>
      <c r="C332" s="266" t="s">
        <v>22</v>
      </c>
      <c r="D332" s="218" t="s">
        <v>315</v>
      </c>
      <c r="E332" s="267" t="s">
        <v>8</v>
      </c>
      <c r="F332" s="286">
        <f t="shared" ref="F332:H333" si="164">SUM(F333)</f>
        <v>100000</v>
      </c>
      <c r="G332" s="286">
        <f t="shared" si="164"/>
        <v>100000</v>
      </c>
      <c r="H332" s="286">
        <f t="shared" si="164"/>
        <v>100000</v>
      </c>
    </row>
    <row r="333" spans="1:8" x14ac:dyDescent="0.25">
      <c r="A333" s="177" t="s">
        <v>12</v>
      </c>
      <c r="B333" s="199" t="s">
        <v>113</v>
      </c>
      <c r="C333" s="216" t="s">
        <v>22</v>
      </c>
      <c r="D333" s="218" t="s">
        <v>315</v>
      </c>
      <c r="E333" s="173" t="s">
        <v>13</v>
      </c>
      <c r="F333" s="287">
        <f t="shared" si="164"/>
        <v>100000</v>
      </c>
      <c r="G333" s="287">
        <f t="shared" si="164"/>
        <v>100000</v>
      </c>
      <c r="H333" s="287">
        <f t="shared" si="164"/>
        <v>100000</v>
      </c>
    </row>
    <row r="334" spans="1:8" ht="23.25" x14ac:dyDescent="0.25">
      <c r="A334" s="177" t="s">
        <v>188</v>
      </c>
      <c r="B334" s="199" t="s">
        <v>113</v>
      </c>
      <c r="C334" s="216" t="s">
        <v>22</v>
      </c>
      <c r="D334" s="218" t="s">
        <v>315</v>
      </c>
      <c r="E334" s="173" t="s">
        <v>15</v>
      </c>
      <c r="F334" s="287">
        <f>SUM(Лист1!G338)</f>
        <v>100000</v>
      </c>
      <c r="G334" s="287">
        <f>SUM(Лист1!H338)</f>
        <v>100000</v>
      </c>
      <c r="H334" s="287">
        <f>SUM(Лист1!I338)</f>
        <v>100000</v>
      </c>
    </row>
    <row r="335" spans="1:8" ht="54" x14ac:dyDescent="0.25">
      <c r="A335" s="200" t="s">
        <v>215</v>
      </c>
      <c r="B335" s="253" t="s">
        <v>11</v>
      </c>
      <c r="C335" s="254" t="s">
        <v>7</v>
      </c>
      <c r="D335" s="254" t="s">
        <v>137</v>
      </c>
      <c r="E335" s="254" t="s">
        <v>8</v>
      </c>
      <c r="F335" s="343">
        <f>SUM(F336+F340)</f>
        <v>10786600</v>
      </c>
      <c r="G335" s="343">
        <f t="shared" ref="G335:H335" si="165">SUM(G336+G340)</f>
        <v>10952700</v>
      </c>
      <c r="H335" s="343">
        <f t="shared" si="165"/>
        <v>10607700</v>
      </c>
    </row>
    <row r="336" spans="1:8" ht="45" x14ac:dyDescent="0.25">
      <c r="A336" s="224" t="s">
        <v>69</v>
      </c>
      <c r="B336" s="210">
        <v>14</v>
      </c>
      <c r="C336" s="204" t="s">
        <v>22</v>
      </c>
      <c r="D336" s="204" t="s">
        <v>137</v>
      </c>
      <c r="E336" s="205" t="s">
        <v>8</v>
      </c>
      <c r="F336" s="276">
        <f t="shared" ref="F336:H338" si="166">SUM(F337)</f>
        <v>1538000</v>
      </c>
      <c r="G336" s="276">
        <f t="shared" si="166"/>
        <v>1538000</v>
      </c>
      <c r="H336" s="276">
        <f t="shared" si="166"/>
        <v>1538000</v>
      </c>
    </row>
    <row r="337" spans="1:8" ht="39" x14ac:dyDescent="0.25">
      <c r="A337" s="189" t="s">
        <v>256</v>
      </c>
      <c r="B337" s="209">
        <v>14</v>
      </c>
      <c r="C337" s="174" t="s">
        <v>22</v>
      </c>
      <c r="D337" s="174" t="s">
        <v>143</v>
      </c>
      <c r="E337" s="175" t="s">
        <v>8</v>
      </c>
      <c r="F337" s="223">
        <f t="shared" si="166"/>
        <v>1538000</v>
      </c>
      <c r="G337" s="223">
        <f t="shared" si="166"/>
        <v>1538000</v>
      </c>
      <c r="H337" s="223">
        <f t="shared" si="166"/>
        <v>1538000</v>
      </c>
    </row>
    <row r="338" spans="1:8" x14ac:dyDescent="0.25">
      <c r="A338" s="177" t="s">
        <v>53</v>
      </c>
      <c r="B338" s="209">
        <v>14</v>
      </c>
      <c r="C338" s="174" t="s">
        <v>22</v>
      </c>
      <c r="D338" s="174" t="s">
        <v>143</v>
      </c>
      <c r="E338" s="173" t="s">
        <v>54</v>
      </c>
      <c r="F338" s="223">
        <f t="shared" si="166"/>
        <v>1538000</v>
      </c>
      <c r="G338" s="223">
        <f t="shared" si="166"/>
        <v>1538000</v>
      </c>
      <c r="H338" s="223">
        <f t="shared" si="166"/>
        <v>1538000</v>
      </c>
    </row>
    <row r="339" spans="1:8" x14ac:dyDescent="0.25">
      <c r="A339" s="177" t="s">
        <v>184</v>
      </c>
      <c r="B339" s="209">
        <v>14</v>
      </c>
      <c r="C339" s="174" t="s">
        <v>22</v>
      </c>
      <c r="D339" s="174" t="s">
        <v>143</v>
      </c>
      <c r="E339" s="173" t="s">
        <v>183</v>
      </c>
      <c r="F339" s="223">
        <f>SUM(Лист1!G108)</f>
        <v>1538000</v>
      </c>
      <c r="G339" s="223">
        <f>SUM(Лист1!H108)</f>
        <v>1538000</v>
      </c>
      <c r="H339" s="223">
        <f>SUM(Лист1!I108)</f>
        <v>1538000</v>
      </c>
    </row>
    <row r="340" spans="1:8" x14ac:dyDescent="0.25">
      <c r="A340" s="224" t="s">
        <v>70</v>
      </c>
      <c r="B340" s="210">
        <v>14</v>
      </c>
      <c r="C340" s="204" t="s">
        <v>26</v>
      </c>
      <c r="D340" s="204" t="s">
        <v>137</v>
      </c>
      <c r="E340" s="205" t="s">
        <v>8</v>
      </c>
      <c r="F340" s="276">
        <f t="shared" ref="F340:H342" si="167">SUM(F341)</f>
        <v>9248600</v>
      </c>
      <c r="G340" s="276">
        <f t="shared" si="167"/>
        <v>9414700</v>
      </c>
      <c r="H340" s="276">
        <f t="shared" si="167"/>
        <v>9069700</v>
      </c>
    </row>
    <row r="341" spans="1:8" ht="26.25" x14ac:dyDescent="0.25">
      <c r="A341" s="189" t="s">
        <v>71</v>
      </c>
      <c r="B341" s="208">
        <v>14</v>
      </c>
      <c r="C341" s="181" t="s">
        <v>26</v>
      </c>
      <c r="D341" s="174" t="s">
        <v>255</v>
      </c>
      <c r="E341" s="180" t="s">
        <v>8</v>
      </c>
      <c r="F341" s="223">
        <f t="shared" si="167"/>
        <v>9248600</v>
      </c>
      <c r="G341" s="223">
        <f t="shared" si="167"/>
        <v>9414700</v>
      </c>
      <c r="H341" s="223">
        <f t="shared" si="167"/>
        <v>9069700</v>
      </c>
    </row>
    <row r="342" spans="1:8" x14ac:dyDescent="0.25">
      <c r="A342" s="177" t="s">
        <v>53</v>
      </c>
      <c r="B342" s="208">
        <v>14</v>
      </c>
      <c r="C342" s="181" t="s">
        <v>26</v>
      </c>
      <c r="D342" s="174" t="s">
        <v>255</v>
      </c>
      <c r="E342" s="180" t="s">
        <v>54</v>
      </c>
      <c r="F342" s="223">
        <f t="shared" si="167"/>
        <v>9248600</v>
      </c>
      <c r="G342" s="223">
        <f t="shared" si="167"/>
        <v>9414700</v>
      </c>
      <c r="H342" s="223">
        <f t="shared" si="167"/>
        <v>9069700</v>
      </c>
    </row>
    <row r="343" spans="1:8" x14ac:dyDescent="0.25">
      <c r="A343" s="177" t="s">
        <v>184</v>
      </c>
      <c r="B343" s="208">
        <v>14</v>
      </c>
      <c r="C343" s="181" t="s">
        <v>26</v>
      </c>
      <c r="D343" s="174" t="s">
        <v>255</v>
      </c>
      <c r="E343" s="180" t="s">
        <v>183</v>
      </c>
      <c r="F343" s="223">
        <f>SUM(Лист1!G112)</f>
        <v>9248600</v>
      </c>
      <c r="G343" s="223">
        <f>SUM(Лист1!H112)</f>
        <v>9414700</v>
      </c>
      <c r="H343" s="223">
        <f>SUM(Лист1!I112)</f>
        <v>9069700</v>
      </c>
    </row>
    <row r="344" spans="1:8" ht="15.75" x14ac:dyDescent="0.25">
      <c r="A344" s="109" t="s">
        <v>122</v>
      </c>
      <c r="B344" s="165"/>
      <c r="C344" s="181"/>
      <c r="D344" s="165"/>
      <c r="E344" s="165"/>
      <c r="F344" s="284">
        <f>SUM(F335+F325+F283+F243+F171+F151+F113+F100+F94+F14)</f>
        <v>575356814.98000002</v>
      </c>
      <c r="G344" s="284">
        <f>SUM(G335+G325+G283+G243+G171+G151+G113+G100+G94+G14)</f>
        <v>557279182.38</v>
      </c>
      <c r="H344" s="284">
        <f>SUM(H335+H325+H283+H243+H171+H151+H113+H100+H94+H14)</f>
        <v>564168732.88</v>
      </c>
    </row>
  </sheetData>
  <mergeCells count="18">
    <mergeCell ref="C1:F1"/>
    <mergeCell ref="C2:F2"/>
    <mergeCell ref="C3:F3"/>
    <mergeCell ref="C4:F4"/>
    <mergeCell ref="C5:F5"/>
    <mergeCell ref="G11:G12"/>
    <mergeCell ref="H11:H12"/>
    <mergeCell ref="H10:I10"/>
    <mergeCell ref="A6:F6"/>
    <mergeCell ref="A7:F7"/>
    <mergeCell ref="A8:F8"/>
    <mergeCell ref="A9:F9"/>
    <mergeCell ref="A11:A12"/>
    <mergeCell ref="B11:B12"/>
    <mergeCell ref="C11:C12"/>
    <mergeCell ref="F11:F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2018-01-11T07:15:44Z</cp:lastPrinted>
  <dcterms:created xsi:type="dcterms:W3CDTF">2015-10-27T06:57:56Z</dcterms:created>
  <dcterms:modified xsi:type="dcterms:W3CDTF">2018-01-11T08:28:42Z</dcterms:modified>
</cp:coreProperties>
</file>